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299AD81F-5891-4303-8291-ACCD05971F82}" xr6:coauthVersionLast="47" xr6:coauthVersionMax="47" xr10:uidLastSave="{00000000-0000-0000-0000-000000000000}"/>
  <bookViews>
    <workbookView xWindow="-120" yWindow="-120" windowWidth="29040" windowHeight="15840" tabRatio="844" activeTab="5" xr2:uid="{00000000-000D-0000-FFFF-FFFF00000000}"/>
  </bookViews>
  <sheets>
    <sheet name="ARALIK 2025" sheetId="19" r:id="rId1"/>
    <sheet name="OCAK 2026" sheetId="20" r:id="rId2"/>
    <sheet name="ŞUBAT 2026" sheetId="21" r:id="rId3"/>
    <sheet name="MART 2026" sheetId="22" r:id="rId4"/>
    <sheet name="NİSAN 2026" sheetId="23" r:id="rId5"/>
    <sheet name="MAYIS 2026" sheetId="24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3" l="1"/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Q4" i="21"/>
  <c r="Q3" i="21"/>
  <c r="Q3" i="20"/>
  <c r="N1" i="22"/>
  <c r="N1" i="21"/>
  <c r="N1" i="20"/>
  <c r="F37" i="24" l="1"/>
  <c r="J4" i="24" s="1"/>
  <c r="J36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F37" i="23" l="1"/>
  <c r="J36" i="23" s="1"/>
  <c r="J5" i="24"/>
  <c r="F37" i="22"/>
  <c r="J4" i="22" s="1"/>
  <c r="F37" i="21"/>
  <c r="J4" i="21" s="1"/>
  <c r="F37" i="20"/>
  <c r="J36" i="20" s="1"/>
  <c r="AC2" i="19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J4" i="23" l="1"/>
  <c r="J5" i="23" s="1"/>
  <c r="L36" i="24"/>
  <c r="J5" i="22"/>
  <c r="J36" i="22"/>
  <c r="L36" i="22" s="1"/>
  <c r="J36" i="21"/>
  <c r="J5" i="21"/>
  <c r="J4" i="20"/>
  <c r="J5" i="20" s="1"/>
  <c r="F37" i="19"/>
  <c r="L36" i="23" l="1"/>
  <c r="L36" i="21"/>
  <c r="L36" i="20"/>
  <c r="J36" i="19"/>
  <c r="J4" i="19"/>
  <c r="J5" i="19" s="1"/>
  <c r="L36" i="19" l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<sst xmlns="http://schemas.openxmlformats.org/spreadsheetml/2006/main" count="268" uniqueCount="48">
  <si>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</si>
  <si>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</si>
  <si>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</si>
  <si>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</si>
  <si>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</si>
  <si>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</si>
  <si>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</si>
  <si>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</si>
  <si>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</si>
  <si>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</si>
  <si>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</si>
  <si>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</si>
  <si>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</si>
  <si>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</si>
  <si>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</si>
  <si>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</si>
  <si>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</si>
  <si>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</si>
  <si>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</si>
  <si>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</si>
  <si>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</si>
  <si>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</si>
  <si>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</si>
  <si>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</si>
  <si>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</si>
  <si>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</si>
  <si>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</si>
  <si>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</si>
  <si>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</si>
  <si>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</si>
  <si>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</si>
  <si>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ABDULSAMET YÜCEL</t>
  </si>
  <si>
    <t>V.EYYÜPAĞA</t>
  </si>
  <si>
    <t>AVANS</t>
  </si>
  <si>
    <t>254406 NOLU Z.ÇEKİ</t>
  </si>
  <si>
    <t>KAMERE KREDİ KARTI ÇEKTİRDİ.</t>
  </si>
  <si>
    <t>MART SÜTÜNE 46.000 KESİLECEK</t>
  </si>
  <si>
    <t>Satış</t>
  </si>
  <si>
    <t>KAMER S.SÜT YEMİ (KAMER" "A) 19 PRT.</t>
  </si>
  <si>
    <t>YMA</t>
  </si>
  <si>
    <t>Şubat Sütünden Kesilecek</t>
  </si>
  <si>
    <t>Kamer A 97 Ad.</t>
  </si>
  <si>
    <t>ŞUBAT SÜTÜNE YAZILDI</t>
  </si>
  <si>
    <t>Z.KATILIM</t>
  </si>
  <si>
    <t>Kamer A 80 Ad.</t>
  </si>
  <si>
    <t>NİSAN SÜTÜ ÇEKTEN KALAN KESİİNTİ</t>
  </si>
  <si>
    <t>NİSAN SÜTÜNE YAZILAN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</si>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</sst>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2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94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43" fontId="10" fillId="0" borderId="9" xfId="210" applyFont="1" applyBorder="1"/>
    <xf numFmtId="0" fontId="0" fillId="0" borderId="9" xfId="0" applyBorder="1" applyAlignment="1">
      <alignment horizontal="center"/>
    </xf>
    <xf numFmtId="4" fontId="3" fillId="2" borderId="9" xfId="211" applyNumberFormat="1" applyFill="1" applyBorder="1" applyAlignment="1">
      <alignment horizontal="right"/>
    </xf>
    <xf numFmtId="14" fontId="0" fillId="2" borderId="9" xfId="0" applyNumberFormat="1" applyFill="1" applyBorder="1"/>
    <xf numFmtId="3" fontId="0" fillId="0" borderId="0" xfId="0" applyNumberFormat="1"/>
    <xf numFmtId="4" fontId="3" fillId="34" borderId="9" xfId="211" applyNumberFormat="1" applyFill="1" applyBorder="1" applyAlignment="1">
      <alignment horizontal="right"/>
    </xf>
    <xf numFmtId="0" fontId="0" fillId="34" borderId="9" xfId="0" applyFill="1" applyBorder="1"/>
    <xf numFmtId="4" fontId="3" fillId="0" borderId="9" xfId="211" applyNumberFormat="1" applyFill="1" applyBorder="1" applyAlignment="1">
      <alignment horizontal="right"/>
    </xf>
    <xf numFmtId="0" fontId="2" fillId="0" borderId="9" xfId="212" applyBorder="1"/>
    <xf numFmtId="4" fontId="2" fillId="0" borderId="9" xfId="212" applyNumberFormat="1" applyBorder="1" applyAlignment="1">
      <alignment horizontal="right"/>
    </xf>
    <xf numFmtId="169" fontId="2" fillId="0" borderId="9" xfId="212" applyNumberFormat="1" applyBorder="1" applyAlignment="1">
      <alignment horizontal="right"/>
    </xf>
    <xf numFmtId="49" fontId="2" fillId="0" borderId="9" xfId="212" applyNumberFormat="1" applyBorder="1" applyAlignment="1">
      <alignment horizontal="left"/>
    </xf>
    <xf numFmtId="164" fontId="2" fillId="0" borderId="9" xfId="212" applyNumberFormat="1" applyBorder="1"/>
    <xf numFmtId="167" fontId="2" fillId="0" borderId="9" xfId="212" applyNumberFormat="1" applyBorder="1" applyAlignment="1">
      <alignment horizontal="right"/>
    </xf>
    <xf numFmtId="14" fontId="0" fillId="0" borderId="9" xfId="0" applyNumberFormat="1" applyBorder="1"/>
    <xf numFmtId="168" fontId="2" fillId="0" borderId="9" xfId="212" applyNumberFormat="1" applyBorder="1" applyAlignment="1">
      <alignment horizontal="left"/>
    </xf>
    <xf numFmtId="168" fontId="2" fillId="2" borderId="9" xfId="212" applyNumberFormat="1" applyFill="1" applyBorder="1" applyAlignment="1">
      <alignment horizontal="left"/>
    </xf>
    <xf numFmtId="167" fontId="2" fillId="2" borderId="9" xfId="212" applyNumberFormat="1" applyFill="1" applyBorder="1" applyAlignment="1">
      <alignment horizontal="right"/>
    </xf>
    <xf numFmtId="49" fontId="2" fillId="2" borderId="9" xfId="212" applyNumberFormat="1" applyFill="1" applyBorder="1" applyAlignment="1">
      <alignment horizontal="left"/>
    </xf>
    <xf numFmtId="164" fontId="2" fillId="2" borderId="9" xfId="212" applyNumberFormat="1" applyFill="1" applyBorder="1"/>
    <xf numFmtId="169" fontId="2" fillId="2" borderId="9" xfId="212" applyNumberFormat="1" applyFill="1" applyBorder="1" applyAlignment="1">
      <alignment horizontal="right"/>
    </xf>
    <xf numFmtId="4" fontId="2" fillId="2" borderId="9" xfId="212" applyNumberFormat="1" applyFill="1" applyBorder="1" applyAlignment="1">
      <alignment horizontal="right"/>
    </xf>
    <xf numFmtId="0" fontId="2" fillId="2" borderId="9" xfId="212" applyFill="1" applyBorder="1"/>
    <xf numFmtId="2" fontId="0" fillId="34" borderId="9" xfId="0" applyNumberFormat="1" applyFill="1" applyBorder="1"/>
    <xf numFmtId="164" fontId="1" fillId="2" borderId="9" xfId="232" applyNumberFormat="1" applyFill="1" applyBorder="1"/>
    <xf numFmtId="49" fontId="1" fillId="2" borderId="9" xfId="232" applyNumberFormat="1" applyFill="1" applyBorder="1" applyAlignment="1">
      <alignment horizontal="left"/>
    </xf>
    <xf numFmtId="167" fontId="1" fillId="2" borderId="9" xfId="232" applyNumberFormat="1" applyFill="1" applyBorder="1" applyAlignment="1">
      <alignment horizontal="right"/>
    </xf>
    <xf numFmtId="0" fontId="1" fillId="2" borderId="9" xfId="232" applyFill="1" applyBorder="1"/>
    <xf numFmtId="4" fontId="1" fillId="2" borderId="9" xfId="232" applyNumberFormat="1" applyFill="1" applyBorder="1" applyAlignment="1">
      <alignment horizontal="right"/>
    </xf>
    <xf numFmtId="169" fontId="1" fillId="2" borderId="9" xfId="232" applyNumberFormat="1" applyFill="1" applyBorder="1" applyAlignment="1">
      <alignment horizontal="right"/>
    </xf>
    <xf numFmtId="168" fontId="1" fillId="2" borderId="9" xfId="232" applyNumberFormat="1" applyFill="1" applyBorder="1" applyAlignment="1">
      <alignment horizontal="left"/>
    </xf>
    <xf numFmtId="168" fontId="1" fillId="0" borderId="0" xfId="232" applyNumberFormat="1" applyAlignment="1">
      <alignment horizontal="left"/>
    </xf>
    <xf numFmtId="4" fontId="1" fillId="0" borderId="0" xfId="232" applyNumberFormat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252">
    <cellStyle name="%20 - Vurgu1" xfId="19" builtinId="30" customBuiltin="1"/>
    <cellStyle name="%20 - Vurgu1 10" xfId="214" xr:uid="{9870285E-2581-4C7F-BA9A-15CD85EC65FB}"/>
    <cellStyle name="%20 - Vurgu1 11" xfId="234" xr:uid="{F3415E6C-E9A7-483D-B8CD-80D0F234CC5B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7" xr:uid="{AEEDB183-9C6E-424B-A537-6E5B35E83FB0}"/>
    <cellStyle name="%20 - Vurgu2 11" xfId="237" xr:uid="{29E49C45-C089-448E-97F0-48BAA4A68378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0" xr:uid="{A3DD3D9B-DBD1-4A70-8946-862C23F74082}"/>
    <cellStyle name="%20 - Vurgu3 11" xfId="240" xr:uid="{AD440F52-D33E-43B6-98F7-B2EFCFEA76FA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3" xr:uid="{DECF0E6E-5C0D-449B-A48A-A49684FA1A42}"/>
    <cellStyle name="%20 - Vurgu4 11" xfId="243" xr:uid="{E4F8BD4C-BA48-4F4F-9EF1-B0BE4C08F4B1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6" xr:uid="{12A13B3F-D224-42A8-BF15-6FAB1CA5A5A0}"/>
    <cellStyle name="%20 - Vurgu5 11" xfId="246" xr:uid="{14B824A5-7929-4995-AD7A-E294CCE37552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9" xr:uid="{F926504E-6A5D-4F8D-8636-87AD626AF9CF}"/>
    <cellStyle name="%20 - Vurgu6 11" xfId="249" xr:uid="{4EA4E6E6-BC87-497B-A607-041495B29C84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5" xr:uid="{29C87F0D-8A7C-4660-917B-74ADDF4D064D}"/>
    <cellStyle name="%40 - Vurgu1 11" xfId="235" xr:uid="{ADF1E557-0845-49D6-A9C4-CE6E0E6B32A4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8" xr:uid="{CD9BA35B-FC65-480D-AE45-0A02CB91CF71}"/>
    <cellStyle name="%40 - Vurgu2 11" xfId="238" xr:uid="{F5230A68-EC67-440A-9B64-0A35003D9D88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1" xr:uid="{128301A4-BF42-4389-B9BB-B627E08A1809}"/>
    <cellStyle name="%40 - Vurgu3 11" xfId="241" xr:uid="{9366D398-CA23-4E0F-9F90-F78A7A05F920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4" xr:uid="{AC3FE93F-9E6A-4478-AC65-BF5954A4ED9F}"/>
    <cellStyle name="%40 - Vurgu4 11" xfId="244" xr:uid="{75246D6A-0F86-4558-911A-44591EE8D9FB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7" xr:uid="{0D7EE540-43D6-4C41-8D21-20E46C7DCFA7}"/>
    <cellStyle name="%40 - Vurgu5 11" xfId="247" xr:uid="{CF895370-0867-48D1-8304-7661C5578AE2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0" xr:uid="{67B83D19-F99C-4037-AC7D-984C28584CEA}"/>
    <cellStyle name="%40 - Vurgu6 11" xfId="250" xr:uid="{84CFB648-0550-41FF-9160-E1757518754F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6" xr:uid="{CC5D6472-7F61-4133-8D16-19E548CB8AAB}"/>
    <cellStyle name="%60 - Vurgu1 11" xfId="236" xr:uid="{CFF11028-F392-41D7-B2B6-E3E9905C4026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9" xr:uid="{0C1A2934-4893-4CCC-86BF-AFD38AD4DC4D}"/>
    <cellStyle name="%60 - Vurgu2 11" xfId="239" xr:uid="{C26A3666-3101-44E0-A590-A060AFA374BD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2" xr:uid="{585D22CC-D948-47EB-A09E-2596DBDDEF01}"/>
    <cellStyle name="%60 - Vurgu3 11" xfId="242" xr:uid="{CF693F48-51BC-4E66-9B11-E90A7678EE2C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5" xr:uid="{D307C0D9-E857-4369-B879-9BCBDECF6EED}"/>
    <cellStyle name="%60 - Vurgu4 11" xfId="245" xr:uid="{A480E20C-CF25-47E6-BC75-7C3B2A8E64D4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8" xr:uid="{27FFBE0B-BEC7-4C81-9158-80A252C65CA7}"/>
    <cellStyle name="%60 - Vurgu5 11" xfId="248" xr:uid="{8F70F026-6F0E-4E31-BB1A-43DD5376C4AD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1" xr:uid="{9E409897-A592-483A-B446-8430E7C4CB83}"/>
    <cellStyle name="%60 - Vurgu6 11" xfId="251" xr:uid="{A17F7155-991D-44EF-9C86-7D871C20599F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2" xr:uid="{961E7842-24B8-494D-BFAE-BFC4ED0A6413}"/>
    <cellStyle name="Normal 16" xfId="232" xr:uid="{272D1C53-32E3-416B-B8CC-34E4BECF9237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42" xfId="211" xr:uid="{81CD965F-20F0-49BB-B42F-F27039F1C3B8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3" xr:uid="{7609F716-9870-48EB-AAC0-0BE454DBE4A6}"/>
    <cellStyle name="Not 13" xfId="233" xr:uid="{2D74DFA7-816A-40DB-BC78-D7BA93B656BE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I12" sqref="I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3" t="s">
        <v>31</v>
      </c>
      <c r="C2" s="84"/>
      <c r="D2" s="84"/>
      <c r="E2" s="84"/>
      <c r="F2" s="84"/>
      <c r="G2" s="84"/>
      <c r="H2" s="84"/>
      <c r="I2" s="84"/>
      <c r="J2" s="8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86" t="s">
        <v>11</v>
      </c>
      <c r="I35" s="86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7" t="s">
        <v>13</v>
      </c>
      <c r="I36" s="8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8" t="s">
        <v>16</v>
      </c>
      <c r="C39" s="89"/>
      <c r="D39" s="27"/>
      <c r="E39" s="34"/>
      <c r="F39" s="35"/>
      <c r="G39" s="28"/>
      <c r="H39" s="90" t="s">
        <v>17</v>
      </c>
      <c r="I39" s="90"/>
      <c r="J39" s="29">
        <f>J36+J37+J38-J35</f>
        <v>0</v>
      </c>
    </row>
    <row r="40" spans="2:12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</row>
    <row r="41" spans="2:12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B5245-2DF0-4D97-A00F-0CA3539494EA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8.57031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7">
        <f>SUBTOTAL(109,N4:N38)</f>
        <v>46000</v>
      </c>
    </row>
    <row r="2" spans="2:29" ht="25.5" customHeight="1" thickBot="1" x14ac:dyDescent="0.3">
      <c r="B2" s="83" t="s">
        <v>31</v>
      </c>
      <c r="C2" s="84"/>
      <c r="D2" s="84"/>
      <c r="E2" s="84"/>
      <c r="F2" s="84"/>
      <c r="G2" s="84"/>
      <c r="H2" s="84"/>
      <c r="I2" s="84"/>
      <c r="J2" s="85"/>
      <c r="L2" s="91" t="s">
        <v>33</v>
      </c>
      <c r="M2" s="92"/>
      <c r="N2" s="9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71780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8" t="s">
        <v>0</v>
      </c>
      <c r="M3" s="48" t="s">
        <v>5</v>
      </c>
      <c r="N3" s="48" t="s">
        <v>4</v>
      </c>
      <c r="P3" s="62">
        <v>46052</v>
      </c>
      <c r="Q3" s="17">
        <f>R3-P3</f>
        <v>29</v>
      </c>
      <c r="R3" s="61">
        <v>46081</v>
      </c>
      <c r="S3" s="17" t="s">
        <v>39</v>
      </c>
      <c r="T3" s="60">
        <v>71</v>
      </c>
      <c r="U3" s="58" t="s">
        <v>37</v>
      </c>
      <c r="V3" s="58" t="s">
        <v>38</v>
      </c>
      <c r="W3" s="59">
        <v>4850</v>
      </c>
      <c r="X3" s="58" t="s">
        <v>12</v>
      </c>
      <c r="Y3" s="57">
        <v>14.8</v>
      </c>
      <c r="Z3" s="56">
        <v>71780</v>
      </c>
      <c r="AA3" s="55"/>
      <c r="AB3" s="56">
        <v>71780</v>
      </c>
      <c r="AC3" t="s">
        <v>40</v>
      </c>
    </row>
    <row r="4" spans="2:29" x14ac:dyDescent="0.25">
      <c r="B4" s="7">
        <v>46023</v>
      </c>
      <c r="C4" s="8">
        <v>300</v>
      </c>
      <c r="D4" s="9"/>
      <c r="E4" s="10">
        <v>20.5</v>
      </c>
      <c r="F4" s="33">
        <f>E4*C4</f>
        <v>6150</v>
      </c>
      <c r="G4" s="11"/>
      <c r="H4" s="12" t="s">
        <v>6</v>
      </c>
      <c r="I4" s="13">
        <v>0.01</v>
      </c>
      <c r="J4" s="14">
        <f>(F36+F37)*I4</f>
        <v>1981.81</v>
      </c>
      <c r="L4" s="50">
        <v>46127</v>
      </c>
      <c r="M4" s="13" t="s">
        <v>34</v>
      </c>
      <c r="N4" s="49">
        <v>175000</v>
      </c>
    </row>
    <row r="5" spans="2:29" x14ac:dyDescent="0.25">
      <c r="B5" s="7">
        <v>46024</v>
      </c>
      <c r="C5" s="8">
        <v>299</v>
      </c>
      <c r="D5" s="9"/>
      <c r="E5" s="10">
        <v>20.5</v>
      </c>
      <c r="F5" s="33">
        <f t="shared" ref="F5:F34" si="0">E5*C5</f>
        <v>6129.5</v>
      </c>
      <c r="G5" s="11"/>
      <c r="H5" s="12" t="s">
        <v>7</v>
      </c>
      <c r="I5" s="13">
        <v>1E-3</v>
      </c>
      <c r="J5" s="14">
        <f>(F36+F37-J4-J6)*I5</f>
        <v>196.19919000000002</v>
      </c>
      <c r="L5" s="53" t="s">
        <v>35</v>
      </c>
      <c r="M5" s="53"/>
      <c r="N5" s="52">
        <v>-129000</v>
      </c>
    </row>
    <row r="6" spans="2:29" x14ac:dyDescent="0.25">
      <c r="B6" s="7">
        <v>46025</v>
      </c>
      <c r="C6" s="8">
        <v>296</v>
      </c>
      <c r="D6" s="9"/>
      <c r="E6" s="10">
        <v>20.5</v>
      </c>
      <c r="F6" s="33">
        <f t="shared" si="0"/>
        <v>6068</v>
      </c>
      <c r="G6" s="11"/>
      <c r="H6" s="12" t="s">
        <v>8</v>
      </c>
      <c r="I6" s="13"/>
      <c r="J6" s="14"/>
      <c r="L6" s="17"/>
      <c r="M6" s="17"/>
      <c r="N6" s="54"/>
    </row>
    <row r="7" spans="2:29" x14ac:dyDescent="0.25">
      <c r="B7" s="7">
        <v>46026</v>
      </c>
      <c r="C7" s="8">
        <v>295</v>
      </c>
      <c r="D7" s="9"/>
      <c r="E7" s="10">
        <v>20.5</v>
      </c>
      <c r="F7" s="33">
        <f t="shared" si="0"/>
        <v>6047.5</v>
      </c>
      <c r="G7" s="11"/>
      <c r="H7" s="12" t="s">
        <v>9</v>
      </c>
      <c r="I7" s="13"/>
      <c r="J7" s="14">
        <f>'ARALIK 2025'!J39*-1</f>
        <v>0</v>
      </c>
      <c r="L7" s="17" t="s">
        <v>36</v>
      </c>
      <c r="M7" s="17"/>
      <c r="N7" s="54"/>
    </row>
    <row r="8" spans="2:29" x14ac:dyDescent="0.25">
      <c r="B8" s="7">
        <v>46027</v>
      </c>
      <c r="C8" s="8">
        <v>301</v>
      </c>
      <c r="D8" s="9"/>
      <c r="E8" s="10">
        <v>20.5</v>
      </c>
      <c r="F8" s="33">
        <f t="shared" si="0"/>
        <v>6170.5</v>
      </c>
      <c r="G8" s="15"/>
      <c r="H8" s="16"/>
      <c r="I8" s="17"/>
      <c r="J8" s="18"/>
    </row>
    <row r="9" spans="2:29" x14ac:dyDescent="0.25">
      <c r="B9" s="7">
        <v>46028</v>
      </c>
      <c r="C9" s="8">
        <v>296</v>
      </c>
      <c r="D9" s="9"/>
      <c r="E9" s="10">
        <v>20.5</v>
      </c>
      <c r="F9" s="33">
        <f t="shared" si="0"/>
        <v>6068</v>
      </c>
      <c r="G9" s="15"/>
      <c r="H9" s="16"/>
      <c r="I9" s="17"/>
      <c r="J9" s="18"/>
    </row>
    <row r="10" spans="2:29" x14ac:dyDescent="0.25">
      <c r="B10" s="7">
        <v>46029</v>
      </c>
      <c r="C10" s="8">
        <v>307</v>
      </c>
      <c r="D10" s="9"/>
      <c r="E10" s="10">
        <v>20.5</v>
      </c>
      <c r="F10" s="33">
        <f t="shared" si="0"/>
        <v>6293.5</v>
      </c>
      <c r="G10" s="15"/>
      <c r="H10" s="16"/>
      <c r="I10" s="17"/>
      <c r="J10" s="18"/>
    </row>
    <row r="11" spans="2:29" x14ac:dyDescent="0.25">
      <c r="B11" s="7">
        <v>46030</v>
      </c>
      <c r="C11" s="8">
        <v>304</v>
      </c>
      <c r="D11" s="9"/>
      <c r="E11" s="10">
        <v>20.5</v>
      </c>
      <c r="F11" s="33">
        <f t="shared" si="0"/>
        <v>6232</v>
      </c>
      <c r="G11" s="15"/>
      <c r="H11" s="16"/>
      <c r="I11" s="17"/>
      <c r="J11" s="18"/>
    </row>
    <row r="12" spans="2:29" x14ac:dyDescent="0.25">
      <c r="B12" s="7">
        <v>46031</v>
      </c>
      <c r="C12" s="8">
        <v>314</v>
      </c>
      <c r="D12" s="9"/>
      <c r="E12" s="10">
        <v>20.5</v>
      </c>
      <c r="F12" s="33">
        <f t="shared" si="0"/>
        <v>6437</v>
      </c>
      <c r="G12" s="15">
        <v>46035</v>
      </c>
      <c r="H12" s="16" t="s">
        <v>32</v>
      </c>
      <c r="I12" s="17"/>
      <c r="J12" s="18">
        <v>42455.23</v>
      </c>
      <c r="N12" s="51"/>
    </row>
    <row r="13" spans="2:29" x14ac:dyDescent="0.25">
      <c r="B13" s="7">
        <v>46032</v>
      </c>
      <c r="C13" s="8">
        <v>296</v>
      </c>
      <c r="D13" s="9"/>
      <c r="E13" s="10">
        <v>20.5</v>
      </c>
      <c r="F13" s="33">
        <f t="shared" si="0"/>
        <v>6068</v>
      </c>
      <c r="G13" s="19"/>
      <c r="H13" s="16"/>
      <c r="I13" s="17"/>
      <c r="J13" s="18"/>
    </row>
    <row r="14" spans="2:29" x14ac:dyDescent="0.25">
      <c r="B14" s="7">
        <v>46033</v>
      </c>
      <c r="C14" s="8">
        <v>296</v>
      </c>
      <c r="D14" s="9"/>
      <c r="E14" s="10">
        <v>20.5</v>
      </c>
      <c r="F14" s="33">
        <f t="shared" si="0"/>
        <v>6068</v>
      </c>
      <c r="G14" s="15"/>
      <c r="H14" s="16"/>
      <c r="I14" s="17"/>
      <c r="J14" s="18"/>
    </row>
    <row r="15" spans="2:29" x14ac:dyDescent="0.25">
      <c r="B15" s="7">
        <v>46034</v>
      </c>
      <c r="C15" s="8">
        <v>278</v>
      </c>
      <c r="D15" s="9"/>
      <c r="E15" s="10">
        <v>20.5</v>
      </c>
      <c r="F15" s="33">
        <f t="shared" si="0"/>
        <v>5699</v>
      </c>
      <c r="G15" s="15">
        <v>46056</v>
      </c>
      <c r="H15" s="16" t="s">
        <v>32</v>
      </c>
      <c r="I15" s="17"/>
      <c r="J15" s="18">
        <v>141679.64000000001</v>
      </c>
    </row>
    <row r="16" spans="2:29" x14ac:dyDescent="0.25">
      <c r="B16" s="7">
        <v>46035</v>
      </c>
      <c r="C16" s="8">
        <v>272</v>
      </c>
      <c r="D16" s="9"/>
      <c r="E16" s="10">
        <v>20.5</v>
      </c>
      <c r="F16" s="33">
        <f t="shared" si="0"/>
        <v>5576</v>
      </c>
      <c r="G16" s="19"/>
      <c r="H16" s="16"/>
      <c r="I16" s="17"/>
      <c r="J16" s="18"/>
    </row>
    <row r="17" spans="2:10" x14ac:dyDescent="0.25">
      <c r="B17" s="7">
        <v>46036</v>
      </c>
      <c r="C17" s="8">
        <v>287</v>
      </c>
      <c r="D17" s="9"/>
      <c r="E17" s="10">
        <v>20.5</v>
      </c>
      <c r="F17" s="33">
        <f t="shared" si="0"/>
        <v>5883.5</v>
      </c>
      <c r="G17" s="19"/>
      <c r="H17" s="16"/>
      <c r="I17" s="17"/>
      <c r="J17" s="18"/>
    </row>
    <row r="18" spans="2:10" x14ac:dyDescent="0.25">
      <c r="B18" s="7">
        <v>46037</v>
      </c>
      <c r="C18" s="8">
        <v>277</v>
      </c>
      <c r="D18" s="9"/>
      <c r="E18" s="10">
        <v>20.5</v>
      </c>
      <c r="F18" s="33">
        <f t="shared" si="0"/>
        <v>5678.5</v>
      </c>
      <c r="G18" s="19"/>
      <c r="H18" s="16"/>
      <c r="I18" s="17"/>
      <c r="J18" s="18"/>
    </row>
    <row r="19" spans="2:10" x14ac:dyDescent="0.25">
      <c r="B19" s="7">
        <v>46038</v>
      </c>
      <c r="C19" s="8">
        <v>277</v>
      </c>
      <c r="D19" s="9"/>
      <c r="E19" s="10">
        <v>20.5</v>
      </c>
      <c r="F19" s="33">
        <f t="shared" si="0"/>
        <v>5678.5</v>
      </c>
      <c r="G19" s="19"/>
      <c r="H19" s="16"/>
      <c r="I19" s="17"/>
      <c r="J19" s="18"/>
    </row>
    <row r="20" spans="2:10" x14ac:dyDescent="0.25">
      <c r="B20" s="7">
        <v>46039</v>
      </c>
      <c r="C20" s="8">
        <v>287</v>
      </c>
      <c r="D20" s="9"/>
      <c r="E20" s="10">
        <v>20.5</v>
      </c>
      <c r="F20" s="33">
        <f t="shared" si="0"/>
        <v>5883.5</v>
      </c>
      <c r="G20" s="19"/>
      <c r="H20" s="16"/>
      <c r="I20" s="17"/>
      <c r="J20" s="18"/>
    </row>
    <row r="21" spans="2:10" x14ac:dyDescent="0.25">
      <c r="B21" s="7">
        <v>46040</v>
      </c>
      <c r="C21" s="8">
        <v>280</v>
      </c>
      <c r="D21" s="9"/>
      <c r="E21" s="10">
        <v>20.5</v>
      </c>
      <c r="F21" s="33">
        <f t="shared" si="0"/>
        <v>5740</v>
      </c>
      <c r="G21" s="19"/>
      <c r="H21" s="16"/>
      <c r="I21" s="17"/>
      <c r="J21" s="18"/>
    </row>
    <row r="22" spans="2:10" x14ac:dyDescent="0.25">
      <c r="B22" s="7">
        <v>46041</v>
      </c>
      <c r="C22" s="8">
        <v>269</v>
      </c>
      <c r="D22" s="9"/>
      <c r="E22" s="10">
        <v>20.5</v>
      </c>
      <c r="F22" s="33">
        <f t="shared" si="0"/>
        <v>5514.5</v>
      </c>
      <c r="G22" s="19"/>
      <c r="H22" s="16"/>
      <c r="I22" s="17"/>
      <c r="J22" s="18"/>
    </row>
    <row r="23" spans="2:10" x14ac:dyDescent="0.25">
      <c r="B23" s="7">
        <v>46042</v>
      </c>
      <c r="C23" s="8">
        <v>274</v>
      </c>
      <c r="D23" s="9"/>
      <c r="E23" s="10">
        <v>20.5</v>
      </c>
      <c r="F23" s="33">
        <f t="shared" si="0"/>
        <v>5617</v>
      </c>
      <c r="G23" s="19"/>
      <c r="H23" s="16"/>
      <c r="I23" s="17"/>
      <c r="J23" s="18"/>
    </row>
    <row r="24" spans="2:10" x14ac:dyDescent="0.25">
      <c r="B24" s="7">
        <v>46043</v>
      </c>
      <c r="C24" s="8">
        <v>277</v>
      </c>
      <c r="D24" s="9"/>
      <c r="E24" s="10">
        <v>20.5</v>
      </c>
      <c r="F24" s="33">
        <f t="shared" si="0"/>
        <v>5678.5</v>
      </c>
      <c r="G24" s="19"/>
      <c r="H24" s="16"/>
      <c r="I24" s="17"/>
      <c r="J24" s="18"/>
    </row>
    <row r="25" spans="2:10" x14ac:dyDescent="0.25">
      <c r="B25" s="7">
        <v>46044</v>
      </c>
      <c r="C25" s="8">
        <v>271</v>
      </c>
      <c r="D25" s="9"/>
      <c r="E25" s="10">
        <v>24.5</v>
      </c>
      <c r="F25" s="33">
        <f t="shared" si="0"/>
        <v>6639.5</v>
      </c>
      <c r="G25" s="19"/>
      <c r="H25" s="16"/>
      <c r="I25" s="17"/>
      <c r="J25" s="18"/>
    </row>
    <row r="26" spans="2:10" x14ac:dyDescent="0.25">
      <c r="B26" s="7">
        <v>46045</v>
      </c>
      <c r="C26" s="8">
        <v>280</v>
      </c>
      <c r="D26" s="9"/>
      <c r="E26" s="10">
        <v>24.5</v>
      </c>
      <c r="F26" s="33">
        <f t="shared" si="0"/>
        <v>6860</v>
      </c>
      <c r="G26" s="19"/>
      <c r="H26" s="16"/>
      <c r="I26" s="17"/>
      <c r="J26" s="18"/>
    </row>
    <row r="27" spans="2:10" x14ac:dyDescent="0.25">
      <c r="B27" s="7">
        <v>46046</v>
      </c>
      <c r="C27" s="8">
        <v>278</v>
      </c>
      <c r="D27" s="9"/>
      <c r="E27" s="10">
        <v>24.5</v>
      </c>
      <c r="F27" s="33">
        <f t="shared" si="0"/>
        <v>6811</v>
      </c>
      <c r="G27" s="19"/>
      <c r="H27" s="16"/>
      <c r="I27" s="17"/>
      <c r="J27" s="18"/>
    </row>
    <row r="28" spans="2:10" x14ac:dyDescent="0.25">
      <c r="B28" s="7">
        <v>46047</v>
      </c>
      <c r="C28" s="8">
        <v>297</v>
      </c>
      <c r="D28" s="9"/>
      <c r="E28" s="10">
        <v>24.5</v>
      </c>
      <c r="F28" s="33">
        <f t="shared" si="0"/>
        <v>7276.5</v>
      </c>
      <c r="G28" s="19"/>
      <c r="H28" s="16"/>
      <c r="I28" s="17"/>
      <c r="J28" s="18"/>
    </row>
    <row r="29" spans="2:10" x14ac:dyDescent="0.25">
      <c r="B29" s="7">
        <v>46048</v>
      </c>
      <c r="C29" s="8">
        <v>303</v>
      </c>
      <c r="D29" s="9"/>
      <c r="E29" s="10">
        <v>24.5</v>
      </c>
      <c r="F29" s="33">
        <f t="shared" si="0"/>
        <v>7423.5</v>
      </c>
      <c r="G29" s="19"/>
      <c r="H29" s="16"/>
      <c r="I29" s="17"/>
      <c r="J29" s="18"/>
    </row>
    <row r="30" spans="2:10" x14ac:dyDescent="0.25">
      <c r="B30" s="7">
        <v>46049</v>
      </c>
      <c r="C30" s="8">
        <v>288</v>
      </c>
      <c r="D30" s="9"/>
      <c r="E30" s="10">
        <v>24.5</v>
      </c>
      <c r="F30" s="33">
        <f t="shared" si="0"/>
        <v>7056</v>
      </c>
      <c r="G30" s="19"/>
      <c r="H30" s="16"/>
      <c r="I30" s="17"/>
      <c r="J30" s="18"/>
    </row>
    <row r="31" spans="2:10" x14ac:dyDescent="0.25">
      <c r="B31" s="7">
        <v>46050</v>
      </c>
      <c r="C31" s="8">
        <v>317</v>
      </c>
      <c r="D31" s="9"/>
      <c r="E31" s="10">
        <v>24.5</v>
      </c>
      <c r="F31" s="33">
        <f t="shared" si="0"/>
        <v>7766.5</v>
      </c>
      <c r="G31" s="19"/>
      <c r="H31" s="16"/>
      <c r="I31" s="17"/>
      <c r="J31" s="18"/>
    </row>
    <row r="32" spans="2:10" x14ac:dyDescent="0.25">
      <c r="B32" s="7">
        <v>46051</v>
      </c>
      <c r="C32" s="8">
        <v>325</v>
      </c>
      <c r="D32" s="9"/>
      <c r="E32" s="10">
        <v>24.5</v>
      </c>
      <c r="F32" s="33">
        <f t="shared" si="0"/>
        <v>7962.5</v>
      </c>
      <c r="G32" s="19"/>
      <c r="H32" s="16"/>
      <c r="I32" s="17"/>
      <c r="J32" s="18"/>
    </row>
    <row r="33" spans="2:12" x14ac:dyDescent="0.25">
      <c r="B33" s="7">
        <v>46052</v>
      </c>
      <c r="C33" s="8">
        <v>320</v>
      </c>
      <c r="D33" s="9"/>
      <c r="E33" s="10">
        <v>24.5</v>
      </c>
      <c r="F33" s="33">
        <f t="shared" si="0"/>
        <v>7840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321</v>
      </c>
      <c r="D34" s="45"/>
      <c r="E34" s="10">
        <v>24.5</v>
      </c>
      <c r="F34" s="46">
        <f t="shared" si="0"/>
        <v>7864.5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9082</v>
      </c>
      <c r="D35" s="40">
        <f>SUM(D4:D34)</f>
        <v>0</v>
      </c>
      <c r="E35" s="41"/>
      <c r="F35" s="42" t="s">
        <v>4</v>
      </c>
      <c r="G35" s="24"/>
      <c r="H35" s="86" t="s">
        <v>11</v>
      </c>
      <c r="I35" s="86"/>
      <c r="J35" s="25">
        <f>SUM(J4:J34)</f>
        <v>186312.87919000001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7" t="s">
        <v>13</v>
      </c>
      <c r="I36" s="87"/>
      <c r="J36" s="18">
        <f>F36+F37</f>
        <v>198181</v>
      </c>
      <c r="L36" s="31">
        <f>J36-J4-J5-J6</f>
        <v>196002.99080999999</v>
      </c>
    </row>
    <row r="37" spans="2:12" x14ac:dyDescent="0.25">
      <c r="B37" s="26" t="s">
        <v>14</v>
      </c>
      <c r="C37" s="30">
        <f>C35</f>
        <v>9082</v>
      </c>
      <c r="D37" s="9">
        <f>D35/1.03</f>
        <v>0</v>
      </c>
      <c r="E37" s="10"/>
      <c r="F37" s="33">
        <f>SUM(F4:F36)</f>
        <v>198181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8" t="s">
        <v>16</v>
      </c>
      <c r="C39" s="89"/>
      <c r="D39" s="27"/>
      <c r="E39" s="34"/>
      <c r="F39" s="35"/>
      <c r="G39" s="28"/>
      <c r="H39" s="90" t="s">
        <v>17</v>
      </c>
      <c r="I39" s="90"/>
      <c r="J39" s="29">
        <f>J36+J37+J38-J35</f>
        <v>11868.120809999993</v>
      </c>
    </row>
    <row r="40" spans="2:12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</row>
    <row r="41" spans="2:12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D9E78-E36B-4FCC-A2CA-A63B892E9076}">
  <dimension ref="B1:AC43"/>
  <sheetViews>
    <sheetView zoomScale="85" zoomScaleNormal="85" workbookViewId="0">
      <selection activeCell="J22" sqref="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7">
        <f>SUBTOTAL(109,N4:N38)</f>
        <v>46000</v>
      </c>
    </row>
    <row r="2" spans="2:29" ht="25.5" customHeight="1" thickBot="1" x14ac:dyDescent="0.3">
      <c r="B2" s="83" t="s">
        <v>31</v>
      </c>
      <c r="C2" s="84"/>
      <c r="D2" s="84"/>
      <c r="E2" s="84"/>
      <c r="F2" s="84"/>
      <c r="G2" s="84"/>
      <c r="H2" s="84"/>
      <c r="I2" s="84"/>
      <c r="J2" s="85"/>
      <c r="L2" s="91" t="s">
        <v>33</v>
      </c>
      <c r="M2" s="92"/>
      <c r="N2" s="9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8" t="s">
        <v>0</v>
      </c>
      <c r="M3" s="48" t="s">
        <v>5</v>
      </c>
      <c r="N3" s="48" t="s">
        <v>4</v>
      </c>
      <c r="P3" s="63">
        <v>46052</v>
      </c>
      <c r="Q3" s="13">
        <f>R3-P3</f>
        <v>29</v>
      </c>
      <c r="R3" s="50">
        <v>46081</v>
      </c>
      <c r="S3" s="13" t="s">
        <v>39</v>
      </c>
      <c r="T3" s="64">
        <v>71</v>
      </c>
      <c r="U3" s="65" t="s">
        <v>37</v>
      </c>
      <c r="V3" s="65" t="s">
        <v>38</v>
      </c>
      <c r="W3" s="66">
        <v>4850</v>
      </c>
      <c r="X3" s="65" t="s">
        <v>12</v>
      </c>
      <c r="Y3" s="67">
        <v>14.8</v>
      </c>
      <c r="Z3" s="68">
        <v>71780</v>
      </c>
      <c r="AA3" s="69"/>
      <c r="AB3" s="68">
        <v>71780</v>
      </c>
      <c r="AC3" t="s">
        <v>40</v>
      </c>
    </row>
    <row r="4" spans="2:29" x14ac:dyDescent="0.25">
      <c r="B4" s="7">
        <v>46054</v>
      </c>
      <c r="C4" s="8">
        <v>327</v>
      </c>
      <c r="D4" s="9"/>
      <c r="E4" s="10">
        <v>24.5</v>
      </c>
      <c r="F4" s="33">
        <f>E4*C4</f>
        <v>8011.5</v>
      </c>
      <c r="G4" s="11"/>
      <c r="H4" s="12" t="s">
        <v>6</v>
      </c>
      <c r="I4" s="13">
        <v>0.01</v>
      </c>
      <c r="J4" s="14">
        <f>(F36+F37)*I4</f>
        <v>2076.375</v>
      </c>
      <c r="L4" s="50">
        <v>46127</v>
      </c>
      <c r="M4" s="13" t="s">
        <v>34</v>
      </c>
      <c r="N4" s="49">
        <v>175000</v>
      </c>
      <c r="P4" s="77">
        <v>46081</v>
      </c>
      <c r="Q4" s="13">
        <f>R4-P4</f>
        <v>0</v>
      </c>
      <c r="R4" s="50">
        <v>46081</v>
      </c>
      <c r="S4" s="13" t="s">
        <v>39</v>
      </c>
      <c r="T4" s="73">
        <v>162</v>
      </c>
      <c r="U4" s="72" t="s">
        <v>37</v>
      </c>
      <c r="V4" s="72" t="s">
        <v>38</v>
      </c>
      <c r="W4" s="71">
        <v>4000</v>
      </c>
      <c r="X4" s="72" t="s">
        <v>12</v>
      </c>
      <c r="Y4" s="76">
        <v>15.2</v>
      </c>
      <c r="Z4" s="75">
        <v>60800</v>
      </c>
      <c r="AA4" s="74"/>
      <c r="AB4" s="75">
        <v>60800</v>
      </c>
    </row>
    <row r="5" spans="2:29" x14ac:dyDescent="0.25">
      <c r="B5" s="7">
        <v>46055</v>
      </c>
      <c r="C5" s="8">
        <v>329</v>
      </c>
      <c r="D5" s="9"/>
      <c r="E5" s="10">
        <v>24.5</v>
      </c>
      <c r="F5" s="33">
        <f t="shared" ref="F5:F34" si="0">E5*C5</f>
        <v>8060.5</v>
      </c>
      <c r="G5" s="11"/>
      <c r="H5" s="12" t="s">
        <v>7</v>
      </c>
      <c r="I5" s="13">
        <v>1E-3</v>
      </c>
      <c r="J5" s="14">
        <f>(F36+F37-J4-J6)*I5</f>
        <v>201.168375</v>
      </c>
      <c r="L5" s="53" t="s">
        <v>35</v>
      </c>
      <c r="M5" s="53"/>
      <c r="N5" s="52">
        <v>-129000</v>
      </c>
      <c r="P5" s="53"/>
      <c r="Q5" s="53"/>
      <c r="R5" s="53"/>
      <c r="S5" s="53"/>
      <c r="T5" s="53"/>
      <c r="U5" s="53"/>
      <c r="V5" s="53" t="s">
        <v>42</v>
      </c>
      <c r="W5" s="53"/>
      <c r="X5" s="53"/>
      <c r="Y5" s="53"/>
      <c r="Z5" s="53"/>
      <c r="AA5" s="53"/>
      <c r="AB5" s="70">
        <v>-132580</v>
      </c>
    </row>
    <row r="6" spans="2:29" x14ac:dyDescent="0.25">
      <c r="B6" s="7">
        <v>46056</v>
      </c>
      <c r="C6" s="8">
        <v>339</v>
      </c>
      <c r="D6" s="9"/>
      <c r="E6" s="10">
        <v>24.5</v>
      </c>
      <c r="F6" s="33">
        <f t="shared" si="0"/>
        <v>8305.5</v>
      </c>
      <c r="G6" s="11"/>
      <c r="H6" s="12" t="s">
        <v>8</v>
      </c>
      <c r="I6" s="13"/>
      <c r="J6" s="14">
        <v>4392.75</v>
      </c>
      <c r="L6" s="17"/>
      <c r="M6" s="17"/>
      <c r="N6" s="54"/>
    </row>
    <row r="7" spans="2:29" x14ac:dyDescent="0.25">
      <c r="B7" s="7">
        <v>46057</v>
      </c>
      <c r="C7" s="8">
        <v>324</v>
      </c>
      <c r="D7" s="9"/>
      <c r="E7" s="10">
        <v>24.5</v>
      </c>
      <c r="F7" s="33">
        <f t="shared" si="0"/>
        <v>7938</v>
      </c>
      <c r="G7" s="11"/>
      <c r="H7" s="12" t="s">
        <v>9</v>
      </c>
      <c r="I7" s="13"/>
      <c r="J7" s="14">
        <f>'OCAK 2026'!J39*-1</f>
        <v>-11868.120809999993</v>
      </c>
      <c r="L7" s="17" t="s">
        <v>36</v>
      </c>
      <c r="M7" s="17"/>
      <c r="N7" s="54"/>
    </row>
    <row r="8" spans="2:29" x14ac:dyDescent="0.25">
      <c r="B8" s="7">
        <v>46058</v>
      </c>
      <c r="C8" s="8">
        <v>337</v>
      </c>
      <c r="D8" s="9"/>
      <c r="E8" s="10">
        <v>24.5</v>
      </c>
      <c r="F8" s="33">
        <f t="shared" si="0"/>
        <v>8256.5</v>
      </c>
      <c r="G8" s="15"/>
      <c r="H8" s="16"/>
      <c r="I8" s="17"/>
      <c r="J8" s="18"/>
    </row>
    <row r="9" spans="2:29" x14ac:dyDescent="0.25">
      <c r="B9" s="7">
        <v>46059</v>
      </c>
      <c r="C9" s="8">
        <v>323</v>
      </c>
      <c r="D9" s="9"/>
      <c r="E9" s="10">
        <v>24.5</v>
      </c>
      <c r="F9" s="33">
        <f t="shared" si="0"/>
        <v>7913.5</v>
      </c>
      <c r="G9" s="15"/>
      <c r="H9" s="16"/>
      <c r="I9" s="17"/>
      <c r="J9" s="18"/>
    </row>
    <row r="10" spans="2:29" x14ac:dyDescent="0.25">
      <c r="B10" s="7">
        <v>46060</v>
      </c>
      <c r="C10" s="8">
        <v>342</v>
      </c>
      <c r="D10" s="9"/>
      <c r="E10" s="10">
        <v>24.5</v>
      </c>
      <c r="F10" s="33">
        <f t="shared" si="0"/>
        <v>8379</v>
      </c>
      <c r="G10" s="62">
        <v>46052</v>
      </c>
      <c r="H10" s="16" t="s">
        <v>41</v>
      </c>
      <c r="I10" s="17"/>
      <c r="J10" s="56">
        <v>71780</v>
      </c>
    </row>
    <row r="11" spans="2:29" x14ac:dyDescent="0.25">
      <c r="B11" s="7">
        <v>46061</v>
      </c>
      <c r="C11" s="8">
        <v>328</v>
      </c>
      <c r="D11" s="9"/>
      <c r="E11" s="10">
        <v>24.5</v>
      </c>
      <c r="F11" s="33">
        <f t="shared" si="0"/>
        <v>8036</v>
      </c>
      <c r="G11" s="15"/>
      <c r="H11" s="16"/>
      <c r="I11" s="17"/>
      <c r="J11" s="18"/>
    </row>
    <row r="12" spans="2:29" x14ac:dyDescent="0.25">
      <c r="B12" s="7">
        <v>46062</v>
      </c>
      <c r="C12" s="8">
        <v>335</v>
      </c>
      <c r="D12" s="9"/>
      <c r="E12" s="10">
        <v>24.5</v>
      </c>
      <c r="F12" s="33">
        <f t="shared" si="0"/>
        <v>8207.5</v>
      </c>
      <c r="G12" s="15"/>
      <c r="H12" s="16"/>
      <c r="I12" s="17"/>
      <c r="J12" s="18"/>
    </row>
    <row r="13" spans="2:29" x14ac:dyDescent="0.25">
      <c r="B13" s="7">
        <v>46063</v>
      </c>
      <c r="C13" s="8">
        <v>321</v>
      </c>
      <c r="D13" s="9"/>
      <c r="E13" s="10">
        <v>24.5</v>
      </c>
      <c r="F13" s="33">
        <f t="shared" si="0"/>
        <v>7864.5</v>
      </c>
      <c r="G13" s="19"/>
      <c r="H13" s="16"/>
      <c r="I13" s="17"/>
      <c r="J13" s="18"/>
    </row>
    <row r="14" spans="2:29" x14ac:dyDescent="0.25">
      <c r="B14" s="7">
        <v>46064</v>
      </c>
      <c r="C14" s="8">
        <v>333</v>
      </c>
      <c r="D14" s="9"/>
      <c r="E14" s="10">
        <v>24.5</v>
      </c>
      <c r="F14" s="33">
        <f t="shared" si="0"/>
        <v>8158.5</v>
      </c>
      <c r="G14" s="15"/>
      <c r="H14" s="16"/>
      <c r="I14" s="17"/>
      <c r="J14" s="18"/>
    </row>
    <row r="15" spans="2:29" x14ac:dyDescent="0.25">
      <c r="B15" s="7">
        <v>46065</v>
      </c>
      <c r="C15" s="8">
        <v>326</v>
      </c>
      <c r="D15" s="9"/>
      <c r="E15" s="10">
        <v>24.5</v>
      </c>
      <c r="F15" s="33">
        <f t="shared" si="0"/>
        <v>7987</v>
      </c>
      <c r="G15" s="19"/>
      <c r="H15" s="16"/>
      <c r="I15" s="17"/>
      <c r="J15" s="18"/>
    </row>
    <row r="16" spans="2:29" x14ac:dyDescent="0.25">
      <c r="B16" s="7">
        <v>46066</v>
      </c>
      <c r="C16" s="8">
        <v>321</v>
      </c>
      <c r="D16" s="9"/>
      <c r="E16" s="10">
        <v>24.5</v>
      </c>
      <c r="F16" s="33">
        <f t="shared" si="0"/>
        <v>7864.5</v>
      </c>
      <c r="G16" s="19"/>
      <c r="H16" s="16"/>
      <c r="I16" s="17"/>
      <c r="J16" s="18"/>
    </row>
    <row r="17" spans="2:13" x14ac:dyDescent="0.25">
      <c r="B17" s="7">
        <v>46067</v>
      </c>
      <c r="C17" s="8">
        <v>311</v>
      </c>
      <c r="D17" s="9"/>
      <c r="E17" s="10">
        <v>24.5</v>
      </c>
      <c r="F17" s="33">
        <f t="shared" si="0"/>
        <v>7619.5</v>
      </c>
      <c r="G17" s="19"/>
      <c r="H17" s="16"/>
      <c r="I17" s="17"/>
      <c r="J17" s="18"/>
      <c r="M17" s="31"/>
    </row>
    <row r="18" spans="2:13" x14ac:dyDescent="0.25">
      <c r="B18" s="7">
        <v>46068</v>
      </c>
      <c r="C18" s="8">
        <v>313</v>
      </c>
      <c r="D18" s="9"/>
      <c r="E18" s="10">
        <v>24.5</v>
      </c>
      <c r="F18" s="33">
        <f t="shared" si="0"/>
        <v>7668.5</v>
      </c>
      <c r="G18" s="15">
        <v>46071</v>
      </c>
      <c r="H18" s="16" t="s">
        <v>43</v>
      </c>
      <c r="I18" s="17"/>
      <c r="J18" s="18">
        <v>34324.080000000002</v>
      </c>
    </row>
    <row r="19" spans="2:13" x14ac:dyDescent="0.25">
      <c r="B19" s="7">
        <v>46069</v>
      </c>
      <c r="C19" s="8">
        <v>320</v>
      </c>
      <c r="D19" s="9"/>
      <c r="E19" s="10">
        <v>24.5</v>
      </c>
      <c r="F19" s="33">
        <f t="shared" si="0"/>
        <v>7840</v>
      </c>
      <c r="G19" s="15">
        <v>46071</v>
      </c>
      <c r="H19" s="16" t="s">
        <v>43</v>
      </c>
      <c r="I19" s="17"/>
      <c r="J19" s="18">
        <v>70000</v>
      </c>
    </row>
    <row r="20" spans="2:13" x14ac:dyDescent="0.25">
      <c r="B20" s="7">
        <v>46070</v>
      </c>
      <c r="C20" s="8">
        <v>306</v>
      </c>
      <c r="D20" s="9"/>
      <c r="E20" s="10">
        <v>24.5</v>
      </c>
      <c r="F20" s="33">
        <f t="shared" si="0"/>
        <v>7497</v>
      </c>
      <c r="G20" s="19"/>
      <c r="H20" s="16"/>
      <c r="I20" s="17"/>
      <c r="J20" s="18"/>
    </row>
    <row r="21" spans="2:13" x14ac:dyDescent="0.25">
      <c r="B21" s="7">
        <v>46071</v>
      </c>
      <c r="C21" s="8">
        <v>305</v>
      </c>
      <c r="D21" s="9"/>
      <c r="E21" s="10">
        <v>24.5</v>
      </c>
      <c r="F21" s="33">
        <f t="shared" si="0"/>
        <v>7472.5</v>
      </c>
      <c r="G21" s="19"/>
      <c r="H21" s="16"/>
      <c r="I21" s="17"/>
      <c r="J21" s="18"/>
    </row>
    <row r="22" spans="2:13" x14ac:dyDescent="0.25">
      <c r="B22" s="7">
        <v>46072</v>
      </c>
      <c r="C22" s="8">
        <v>302</v>
      </c>
      <c r="D22" s="9"/>
      <c r="E22" s="10">
        <v>24.5</v>
      </c>
      <c r="F22" s="33">
        <f t="shared" si="0"/>
        <v>7399</v>
      </c>
      <c r="G22" s="78">
        <v>46081</v>
      </c>
      <c r="H22" s="16" t="s">
        <v>44</v>
      </c>
      <c r="I22" s="17"/>
      <c r="J22" s="79">
        <v>60800</v>
      </c>
    </row>
    <row r="23" spans="2:13" x14ac:dyDescent="0.25">
      <c r="B23" s="7">
        <v>46073</v>
      </c>
      <c r="C23" s="8">
        <v>265</v>
      </c>
      <c r="D23" s="9"/>
      <c r="E23" s="10">
        <v>24.5</v>
      </c>
      <c r="F23" s="33">
        <f t="shared" si="0"/>
        <v>6492.5</v>
      </c>
      <c r="G23" s="19"/>
      <c r="H23" s="16"/>
      <c r="I23" s="17"/>
      <c r="J23" s="18"/>
    </row>
    <row r="24" spans="2:13" x14ac:dyDescent="0.25">
      <c r="B24" s="7">
        <v>46074</v>
      </c>
      <c r="C24" s="8">
        <v>280</v>
      </c>
      <c r="D24" s="9"/>
      <c r="E24" s="10">
        <v>24.5</v>
      </c>
      <c r="F24" s="33">
        <f t="shared" si="0"/>
        <v>6860</v>
      </c>
      <c r="G24" s="19"/>
      <c r="H24" s="16"/>
      <c r="I24" s="17"/>
      <c r="J24" s="18"/>
    </row>
    <row r="25" spans="2:13" x14ac:dyDescent="0.25">
      <c r="B25" s="7">
        <v>46075</v>
      </c>
      <c r="C25" s="8">
        <v>294</v>
      </c>
      <c r="D25" s="9"/>
      <c r="E25" s="10">
        <v>24.5</v>
      </c>
      <c r="F25" s="33">
        <f t="shared" si="0"/>
        <v>7203</v>
      </c>
      <c r="G25" s="19"/>
      <c r="H25" s="16"/>
      <c r="I25" s="17"/>
      <c r="J25" s="18"/>
    </row>
    <row r="26" spans="2:13" x14ac:dyDescent="0.25">
      <c r="B26" s="7">
        <v>46076</v>
      </c>
      <c r="C26" s="8">
        <v>245</v>
      </c>
      <c r="D26" s="9"/>
      <c r="E26" s="10">
        <v>24.5</v>
      </c>
      <c r="F26" s="33">
        <f t="shared" si="0"/>
        <v>6002.5</v>
      </c>
      <c r="G26" s="19"/>
      <c r="H26" s="16"/>
      <c r="I26" s="17"/>
      <c r="J26" s="18"/>
    </row>
    <row r="27" spans="2:13" x14ac:dyDescent="0.25">
      <c r="B27" s="7">
        <v>46077</v>
      </c>
      <c r="C27" s="8">
        <v>255</v>
      </c>
      <c r="D27" s="9"/>
      <c r="E27" s="10">
        <v>24.5</v>
      </c>
      <c r="F27" s="33">
        <f t="shared" si="0"/>
        <v>6247.5</v>
      </c>
      <c r="G27" s="19"/>
      <c r="H27" s="16"/>
      <c r="I27" s="17"/>
      <c r="J27" s="18"/>
    </row>
    <row r="28" spans="2:13" x14ac:dyDescent="0.25">
      <c r="B28" s="7">
        <v>46078</v>
      </c>
      <c r="C28" s="8">
        <v>237</v>
      </c>
      <c r="D28" s="9"/>
      <c r="E28" s="10">
        <v>24.5</v>
      </c>
      <c r="F28" s="33">
        <f t="shared" si="0"/>
        <v>5806.5</v>
      </c>
      <c r="G28" s="19"/>
      <c r="H28" s="16"/>
      <c r="I28" s="17"/>
      <c r="J28" s="18"/>
    </row>
    <row r="29" spans="2:13" x14ac:dyDescent="0.25">
      <c r="B29" s="7">
        <v>46079</v>
      </c>
      <c r="C29" s="8">
        <v>246</v>
      </c>
      <c r="D29" s="9"/>
      <c r="E29" s="10">
        <v>24.5</v>
      </c>
      <c r="F29" s="33">
        <f t="shared" si="0"/>
        <v>6027</v>
      </c>
      <c r="G29" s="19"/>
      <c r="H29" s="16"/>
      <c r="I29" s="17"/>
      <c r="J29" s="18"/>
    </row>
    <row r="30" spans="2:13" x14ac:dyDescent="0.25">
      <c r="B30" s="7">
        <v>46080</v>
      </c>
      <c r="C30" s="8">
        <v>260</v>
      </c>
      <c r="D30" s="9"/>
      <c r="E30" s="10">
        <v>24.5</v>
      </c>
      <c r="F30" s="33">
        <f t="shared" si="0"/>
        <v>6370</v>
      </c>
      <c r="G30" s="19"/>
      <c r="H30" s="16"/>
      <c r="I30" s="17"/>
      <c r="J30" s="18"/>
    </row>
    <row r="31" spans="2:13" x14ac:dyDescent="0.25">
      <c r="B31" s="7">
        <v>46081</v>
      </c>
      <c r="C31" s="8">
        <v>251</v>
      </c>
      <c r="D31" s="9"/>
      <c r="E31" s="10">
        <v>24.5</v>
      </c>
      <c r="F31" s="33">
        <f t="shared" si="0"/>
        <v>6149.5</v>
      </c>
      <c r="G31" s="19"/>
      <c r="H31" s="16"/>
      <c r="I31" s="17"/>
      <c r="J31" s="18"/>
    </row>
    <row r="32" spans="2:13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8475</v>
      </c>
      <c r="D35" s="40">
        <f>SUM(D4:D34)</f>
        <v>0</v>
      </c>
      <c r="E35" s="41"/>
      <c r="F35" s="42" t="s">
        <v>4</v>
      </c>
      <c r="G35" s="24"/>
      <c r="H35" s="86" t="s">
        <v>11</v>
      </c>
      <c r="I35" s="86"/>
      <c r="J35" s="25">
        <f>SUM(J4:J34)</f>
        <v>231706.252565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7" t="s">
        <v>13</v>
      </c>
      <c r="I36" s="87"/>
      <c r="J36" s="18">
        <f>F36+F37</f>
        <v>207637.5</v>
      </c>
      <c r="L36" s="31">
        <f>J36-J4-J5-J6</f>
        <v>200967.20662499999</v>
      </c>
    </row>
    <row r="37" spans="2:12" x14ac:dyDescent="0.25">
      <c r="B37" s="26" t="s">
        <v>14</v>
      </c>
      <c r="C37" s="30">
        <f>C35</f>
        <v>8475</v>
      </c>
      <c r="D37" s="9">
        <f>D35/1.03</f>
        <v>0</v>
      </c>
      <c r="E37" s="10"/>
      <c r="F37" s="33">
        <f>SUM(F4:F36)</f>
        <v>207637.5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8" t="s">
        <v>16</v>
      </c>
      <c r="C39" s="89"/>
      <c r="D39" s="27"/>
      <c r="E39" s="34"/>
      <c r="F39" s="35"/>
      <c r="G39" s="28"/>
      <c r="H39" s="90" t="s">
        <v>17</v>
      </c>
      <c r="I39" s="90"/>
      <c r="J39" s="29">
        <f>J36+J37+J38-J35</f>
        <v>-24068.752565000003</v>
      </c>
    </row>
    <row r="40" spans="2:12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</row>
    <row r="41" spans="2:12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FB86A-95B7-4C01-AACD-CB3DDE535959}">
  <dimension ref="B1:AC43"/>
  <sheetViews>
    <sheetView zoomScale="85" zoomScaleNormal="85" workbookViewId="0">
      <selection activeCell="E14" sqref="E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7">
        <f>SUBTOTAL(109,N4:N38)</f>
        <v>46000</v>
      </c>
    </row>
    <row r="2" spans="2:29" ht="25.5" customHeight="1" thickBot="1" x14ac:dyDescent="0.3">
      <c r="B2" s="83" t="s">
        <v>31</v>
      </c>
      <c r="C2" s="84"/>
      <c r="D2" s="84"/>
      <c r="E2" s="84"/>
      <c r="F2" s="84"/>
      <c r="G2" s="84"/>
      <c r="H2" s="84"/>
      <c r="I2" s="84"/>
      <c r="J2" s="85"/>
      <c r="L2" s="91" t="s">
        <v>33</v>
      </c>
      <c r="M2" s="92"/>
      <c r="N2" s="9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8" t="s">
        <v>0</v>
      </c>
      <c r="M3" s="48" t="s">
        <v>5</v>
      </c>
      <c r="N3" s="48" t="s">
        <v>4</v>
      </c>
    </row>
    <row r="4" spans="2:29" x14ac:dyDescent="0.25">
      <c r="B4" s="7">
        <v>46082</v>
      </c>
      <c r="C4" s="8">
        <v>269</v>
      </c>
      <c r="D4" s="9"/>
      <c r="E4" s="10">
        <v>24.5</v>
      </c>
      <c r="F4" s="33">
        <f>E4*C4</f>
        <v>6590.5</v>
      </c>
      <c r="G4" s="11"/>
      <c r="H4" s="12" t="s">
        <v>6</v>
      </c>
      <c r="I4" s="13">
        <v>0.01</v>
      </c>
      <c r="J4" s="14">
        <f>(F36+F37)*I4</f>
        <v>2144.9749999999999</v>
      </c>
      <c r="L4" s="50">
        <v>46127</v>
      </c>
      <c r="M4" s="13" t="s">
        <v>34</v>
      </c>
      <c r="N4" s="49">
        <v>175000</v>
      </c>
    </row>
    <row r="5" spans="2:29" x14ac:dyDescent="0.25">
      <c r="B5" s="7">
        <v>46083</v>
      </c>
      <c r="C5" s="8">
        <v>271</v>
      </c>
      <c r="D5" s="9"/>
      <c r="E5" s="10">
        <v>24.5</v>
      </c>
      <c r="F5" s="33">
        <f t="shared" ref="F5:F34" si="0">E5*C5</f>
        <v>6639.5</v>
      </c>
      <c r="G5" s="11"/>
      <c r="H5" s="12" t="s">
        <v>7</v>
      </c>
      <c r="I5" s="13">
        <v>1E-3</v>
      </c>
      <c r="J5" s="14">
        <f>(F36+F37-J4-J6)*I5</f>
        <v>208.06257499999998</v>
      </c>
      <c r="L5" s="53" t="s">
        <v>35</v>
      </c>
      <c r="M5" s="53"/>
      <c r="N5" s="52">
        <v>-129000</v>
      </c>
    </row>
    <row r="6" spans="2:29" x14ac:dyDescent="0.25">
      <c r="B6" s="7">
        <v>46084</v>
      </c>
      <c r="C6" s="8">
        <v>280</v>
      </c>
      <c r="D6" s="9"/>
      <c r="E6" s="10">
        <v>24.5</v>
      </c>
      <c r="F6" s="33">
        <f t="shared" si="0"/>
        <v>6860</v>
      </c>
      <c r="G6" s="11"/>
      <c r="H6" s="12" t="s">
        <v>8</v>
      </c>
      <c r="I6" s="13"/>
      <c r="J6" s="14">
        <v>4289.95</v>
      </c>
      <c r="L6" s="17" t="s">
        <v>46</v>
      </c>
      <c r="M6" s="17">
        <v>46000</v>
      </c>
      <c r="N6" s="54"/>
    </row>
    <row r="7" spans="2:29" x14ac:dyDescent="0.25">
      <c r="B7" s="7">
        <v>46085</v>
      </c>
      <c r="C7" s="8">
        <v>293</v>
      </c>
      <c r="D7" s="9"/>
      <c r="E7" s="10">
        <v>24.5</v>
      </c>
      <c r="F7" s="33">
        <f t="shared" si="0"/>
        <v>7178.5</v>
      </c>
      <c r="G7" s="11"/>
      <c r="H7" s="12" t="s">
        <v>9</v>
      </c>
      <c r="I7" s="13"/>
      <c r="J7" s="14">
        <f>'ŞUBAT 2026'!J39*-1</f>
        <v>24068.752565000003</v>
      </c>
      <c r="L7" s="17"/>
      <c r="M7" s="17"/>
      <c r="N7" s="54"/>
    </row>
    <row r="8" spans="2:29" x14ac:dyDescent="0.25">
      <c r="B8" s="7">
        <v>46086</v>
      </c>
      <c r="C8" s="8">
        <v>280</v>
      </c>
      <c r="D8" s="9"/>
      <c r="E8" s="10">
        <v>24.5</v>
      </c>
      <c r="F8" s="33">
        <f t="shared" si="0"/>
        <v>6860</v>
      </c>
      <c r="G8" s="15"/>
      <c r="H8" s="16"/>
      <c r="I8" s="17"/>
      <c r="J8" s="18"/>
    </row>
    <row r="9" spans="2:29" x14ac:dyDescent="0.25">
      <c r="B9" s="7">
        <v>46087</v>
      </c>
      <c r="C9" s="8">
        <v>293</v>
      </c>
      <c r="D9" s="9"/>
      <c r="E9" s="10">
        <v>24.5</v>
      </c>
      <c r="F9" s="33">
        <f t="shared" si="0"/>
        <v>7178.5</v>
      </c>
      <c r="G9" s="15"/>
      <c r="H9" s="16"/>
      <c r="I9" s="17"/>
      <c r="J9" s="18"/>
    </row>
    <row r="10" spans="2:29" x14ac:dyDescent="0.25">
      <c r="B10" s="7">
        <v>46088</v>
      </c>
      <c r="C10" s="8">
        <v>290</v>
      </c>
      <c r="D10" s="9"/>
      <c r="E10" s="10">
        <v>24.5</v>
      </c>
      <c r="F10" s="33">
        <f t="shared" si="0"/>
        <v>7105</v>
      </c>
      <c r="G10" s="16"/>
      <c r="H10" s="16"/>
      <c r="I10" s="17"/>
      <c r="J10" s="18"/>
    </row>
    <row r="11" spans="2:29" x14ac:dyDescent="0.25">
      <c r="B11" s="7">
        <v>46089</v>
      </c>
      <c r="C11" s="8">
        <v>291</v>
      </c>
      <c r="D11" s="9"/>
      <c r="E11" s="10">
        <v>24.5</v>
      </c>
      <c r="F11" s="33">
        <f t="shared" si="0"/>
        <v>7129.5</v>
      </c>
      <c r="G11" s="15"/>
      <c r="H11" s="16"/>
      <c r="I11" s="17"/>
      <c r="J11" s="18"/>
    </row>
    <row r="12" spans="2:29" x14ac:dyDescent="0.25">
      <c r="B12" s="7">
        <v>46090</v>
      </c>
      <c r="C12" s="8">
        <v>292</v>
      </c>
      <c r="D12" s="9"/>
      <c r="E12" s="10">
        <v>24.5</v>
      </c>
      <c r="F12" s="33">
        <f t="shared" si="0"/>
        <v>7154</v>
      </c>
      <c r="G12" s="15"/>
      <c r="H12" s="16"/>
      <c r="I12" s="17"/>
      <c r="J12" s="18"/>
    </row>
    <row r="13" spans="2:29" x14ac:dyDescent="0.25">
      <c r="B13" s="7">
        <v>46091</v>
      </c>
      <c r="C13" s="8">
        <v>296</v>
      </c>
      <c r="D13" s="9"/>
      <c r="E13" s="10">
        <v>24.5</v>
      </c>
      <c r="F13" s="33">
        <f t="shared" si="0"/>
        <v>7252</v>
      </c>
      <c r="G13" s="19"/>
      <c r="H13" s="16"/>
      <c r="I13" s="17"/>
      <c r="J13" s="18"/>
    </row>
    <row r="14" spans="2:29" x14ac:dyDescent="0.25">
      <c r="B14" s="7">
        <v>46092</v>
      </c>
      <c r="C14" s="8">
        <v>288</v>
      </c>
      <c r="D14" s="9"/>
      <c r="E14" s="10">
        <v>24.5</v>
      </c>
      <c r="F14" s="33">
        <f t="shared" si="0"/>
        <v>7056</v>
      </c>
      <c r="G14" s="15"/>
      <c r="H14" s="16"/>
      <c r="I14" s="17"/>
      <c r="J14" s="18"/>
    </row>
    <row r="15" spans="2:29" x14ac:dyDescent="0.25">
      <c r="B15" s="7">
        <v>46093</v>
      </c>
      <c r="C15" s="8">
        <v>281</v>
      </c>
      <c r="D15" s="9"/>
      <c r="E15" s="10">
        <v>24.5</v>
      </c>
      <c r="F15" s="33">
        <f t="shared" si="0"/>
        <v>6884.5</v>
      </c>
      <c r="G15" s="19"/>
      <c r="H15" s="16"/>
      <c r="I15" s="17"/>
      <c r="J15" s="18"/>
    </row>
    <row r="16" spans="2:29" x14ac:dyDescent="0.25">
      <c r="B16" s="7">
        <v>46094</v>
      </c>
      <c r="C16" s="8">
        <v>286</v>
      </c>
      <c r="D16" s="9"/>
      <c r="E16" s="10">
        <v>24.5</v>
      </c>
      <c r="F16" s="33">
        <f t="shared" si="0"/>
        <v>7007</v>
      </c>
      <c r="G16" s="19"/>
      <c r="H16" s="16"/>
      <c r="I16" s="17"/>
      <c r="J16" s="18"/>
    </row>
    <row r="17" spans="2:10" x14ac:dyDescent="0.25">
      <c r="B17" s="7">
        <v>46095</v>
      </c>
      <c r="C17" s="8">
        <v>293</v>
      </c>
      <c r="D17" s="9"/>
      <c r="E17" s="10">
        <v>24.5</v>
      </c>
      <c r="F17" s="33">
        <f t="shared" si="0"/>
        <v>7178.5</v>
      </c>
      <c r="G17" s="15">
        <v>46099</v>
      </c>
      <c r="H17" s="16" t="s">
        <v>32</v>
      </c>
      <c r="I17" s="17"/>
      <c r="J17" s="18">
        <v>26926.92</v>
      </c>
    </row>
    <row r="18" spans="2:10" x14ac:dyDescent="0.25">
      <c r="B18" s="7">
        <v>46096</v>
      </c>
      <c r="C18" s="8">
        <v>278</v>
      </c>
      <c r="D18" s="9"/>
      <c r="E18" s="10">
        <v>24.5</v>
      </c>
      <c r="F18" s="33">
        <f t="shared" si="0"/>
        <v>6811</v>
      </c>
      <c r="G18" s="19"/>
      <c r="H18" s="16"/>
      <c r="I18" s="17"/>
      <c r="J18" s="18"/>
    </row>
    <row r="19" spans="2:10" x14ac:dyDescent="0.25">
      <c r="B19" s="7">
        <v>46097</v>
      </c>
      <c r="C19" s="8">
        <v>286</v>
      </c>
      <c r="D19" s="9"/>
      <c r="E19" s="10">
        <v>24.5</v>
      </c>
      <c r="F19" s="33">
        <f t="shared" si="0"/>
        <v>7007</v>
      </c>
      <c r="G19" s="19"/>
      <c r="H19" s="16"/>
      <c r="I19" s="17"/>
      <c r="J19" s="18"/>
    </row>
    <row r="20" spans="2:10" x14ac:dyDescent="0.25">
      <c r="B20" s="7">
        <v>46098</v>
      </c>
      <c r="C20" s="8">
        <v>292</v>
      </c>
      <c r="D20" s="9"/>
      <c r="E20" s="10">
        <v>24.5</v>
      </c>
      <c r="F20" s="33">
        <f t="shared" si="0"/>
        <v>7154</v>
      </c>
      <c r="G20" s="15">
        <v>46115</v>
      </c>
      <c r="H20" s="16" t="s">
        <v>47</v>
      </c>
      <c r="I20" s="17"/>
      <c r="J20" s="18">
        <v>161144.5</v>
      </c>
    </row>
    <row r="21" spans="2:10" x14ac:dyDescent="0.25">
      <c r="B21" s="7">
        <v>46099</v>
      </c>
      <c r="C21" s="8">
        <v>277</v>
      </c>
      <c r="D21" s="9"/>
      <c r="E21" s="10">
        <v>24.5</v>
      </c>
      <c r="F21" s="33">
        <f t="shared" si="0"/>
        <v>6786.5</v>
      </c>
      <c r="G21" s="19"/>
      <c r="H21" s="16"/>
      <c r="I21" s="17"/>
      <c r="J21" s="18"/>
    </row>
    <row r="22" spans="2:10" x14ac:dyDescent="0.25">
      <c r="B22" s="7">
        <v>46100</v>
      </c>
      <c r="C22" s="8">
        <v>302</v>
      </c>
      <c r="D22" s="9"/>
      <c r="E22" s="10">
        <v>24.5</v>
      </c>
      <c r="F22" s="33">
        <f t="shared" si="0"/>
        <v>7399</v>
      </c>
      <c r="G22" s="19"/>
      <c r="H22" s="16"/>
      <c r="I22" s="17"/>
      <c r="J22" s="18"/>
    </row>
    <row r="23" spans="2:10" x14ac:dyDescent="0.25">
      <c r="B23" s="7">
        <v>46101</v>
      </c>
      <c r="C23" s="8">
        <v>0</v>
      </c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>
        <v>559</v>
      </c>
      <c r="D24" s="9"/>
      <c r="E24" s="10">
        <v>24.5</v>
      </c>
      <c r="F24" s="33">
        <f t="shared" si="0"/>
        <v>13695.5</v>
      </c>
      <c r="G24" s="19"/>
      <c r="H24" s="16"/>
      <c r="I24" s="17"/>
      <c r="J24" s="18"/>
    </row>
    <row r="25" spans="2:10" x14ac:dyDescent="0.25">
      <c r="B25" s="7">
        <v>46103</v>
      </c>
      <c r="C25" s="8">
        <v>279</v>
      </c>
      <c r="D25" s="9"/>
      <c r="E25" s="10">
        <v>24.5</v>
      </c>
      <c r="F25" s="33">
        <f t="shared" si="0"/>
        <v>6835.5</v>
      </c>
      <c r="G25" s="19"/>
      <c r="H25" s="16"/>
      <c r="I25" s="17"/>
      <c r="J25" s="18"/>
    </row>
    <row r="26" spans="2:10" x14ac:dyDescent="0.25">
      <c r="B26" s="7">
        <v>46104</v>
      </c>
      <c r="C26" s="8">
        <v>274</v>
      </c>
      <c r="D26" s="9"/>
      <c r="E26" s="10">
        <v>24.5</v>
      </c>
      <c r="F26" s="33">
        <f t="shared" si="0"/>
        <v>6713</v>
      </c>
      <c r="G26" s="19"/>
      <c r="H26" s="16"/>
      <c r="I26" s="17"/>
      <c r="J26" s="18"/>
    </row>
    <row r="27" spans="2:10" x14ac:dyDescent="0.25">
      <c r="B27" s="7">
        <v>46105</v>
      </c>
      <c r="C27" s="8">
        <v>293</v>
      </c>
      <c r="D27" s="9"/>
      <c r="E27" s="10">
        <v>24.5</v>
      </c>
      <c r="F27" s="33">
        <f t="shared" si="0"/>
        <v>7178.5</v>
      </c>
      <c r="G27" s="19"/>
      <c r="H27" s="16"/>
      <c r="I27" s="17"/>
      <c r="J27" s="18"/>
    </row>
    <row r="28" spans="2:10" x14ac:dyDescent="0.25">
      <c r="B28" s="7">
        <v>46106</v>
      </c>
      <c r="C28" s="8">
        <v>257</v>
      </c>
      <c r="D28" s="9"/>
      <c r="E28" s="10">
        <v>24.5</v>
      </c>
      <c r="F28" s="33">
        <f t="shared" si="0"/>
        <v>6296.5</v>
      </c>
      <c r="G28" s="19"/>
      <c r="H28" s="16"/>
      <c r="I28" s="17"/>
      <c r="J28" s="18"/>
    </row>
    <row r="29" spans="2:10" x14ac:dyDescent="0.25">
      <c r="B29" s="7">
        <v>46107</v>
      </c>
      <c r="C29" s="8">
        <v>260</v>
      </c>
      <c r="D29" s="9"/>
      <c r="E29" s="10">
        <v>24.5</v>
      </c>
      <c r="F29" s="33">
        <f t="shared" si="0"/>
        <v>6370</v>
      </c>
      <c r="G29" s="19"/>
      <c r="H29" s="16"/>
      <c r="I29" s="17"/>
      <c r="J29" s="18"/>
    </row>
    <row r="30" spans="2:10" x14ac:dyDescent="0.25">
      <c r="B30" s="7">
        <v>46108</v>
      </c>
      <c r="C30" s="8">
        <v>276</v>
      </c>
      <c r="D30" s="9"/>
      <c r="E30" s="10">
        <v>24.5</v>
      </c>
      <c r="F30" s="33">
        <f t="shared" si="0"/>
        <v>6762</v>
      </c>
      <c r="G30" s="19"/>
      <c r="H30" s="16"/>
      <c r="I30" s="17"/>
      <c r="J30" s="18"/>
    </row>
    <row r="31" spans="2:10" x14ac:dyDescent="0.25">
      <c r="B31" s="7">
        <v>46109</v>
      </c>
      <c r="C31" s="8">
        <v>275</v>
      </c>
      <c r="D31" s="9"/>
      <c r="E31" s="10">
        <v>24.5</v>
      </c>
      <c r="F31" s="33">
        <f t="shared" si="0"/>
        <v>6737.5</v>
      </c>
      <c r="G31" s="19"/>
      <c r="H31" s="16"/>
      <c r="I31" s="17"/>
      <c r="J31" s="18"/>
    </row>
    <row r="32" spans="2:10" x14ac:dyDescent="0.25">
      <c r="B32" s="7">
        <v>46110</v>
      </c>
      <c r="C32" s="8">
        <v>276</v>
      </c>
      <c r="D32" s="9"/>
      <c r="E32" s="10">
        <v>24.5</v>
      </c>
      <c r="F32" s="33">
        <f t="shared" si="0"/>
        <v>6762</v>
      </c>
      <c r="G32" s="19"/>
      <c r="H32" s="16"/>
      <c r="I32" s="17"/>
      <c r="J32" s="18"/>
    </row>
    <row r="33" spans="2:12" x14ac:dyDescent="0.25">
      <c r="B33" s="7">
        <v>46111</v>
      </c>
      <c r="C33" s="8">
        <v>279</v>
      </c>
      <c r="D33" s="9"/>
      <c r="E33" s="10">
        <v>24.5</v>
      </c>
      <c r="F33" s="33">
        <f t="shared" si="0"/>
        <v>6835.5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289</v>
      </c>
      <c r="D34" s="45"/>
      <c r="E34" s="10">
        <v>24.5</v>
      </c>
      <c r="F34" s="46">
        <f t="shared" si="0"/>
        <v>7080.5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8755</v>
      </c>
      <c r="D35" s="40">
        <f>SUM(D4:D34)</f>
        <v>0</v>
      </c>
      <c r="E35" s="41"/>
      <c r="F35" s="42" t="s">
        <v>4</v>
      </c>
      <c r="G35" s="24"/>
      <c r="H35" s="86" t="s">
        <v>11</v>
      </c>
      <c r="I35" s="86"/>
      <c r="J35" s="25">
        <f>SUM(J4:J34)</f>
        <v>218783.16013999999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7" t="s">
        <v>13</v>
      </c>
      <c r="I36" s="87"/>
      <c r="J36" s="18">
        <f>F36+F37</f>
        <v>214497.5</v>
      </c>
      <c r="L36" s="31">
        <f>J36-J4-J5-J6</f>
        <v>207854.51242499999</v>
      </c>
    </row>
    <row r="37" spans="2:12" x14ac:dyDescent="0.25">
      <c r="B37" s="26" t="s">
        <v>14</v>
      </c>
      <c r="C37" s="30">
        <f>C35</f>
        <v>8755</v>
      </c>
      <c r="D37" s="9">
        <f>D35/1.03</f>
        <v>0</v>
      </c>
      <c r="E37" s="10"/>
      <c r="F37" s="33">
        <f>SUM(F4:F36)</f>
        <v>214497.5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8" t="s">
        <v>16</v>
      </c>
      <c r="C39" s="89"/>
      <c r="D39" s="27"/>
      <c r="E39" s="34"/>
      <c r="F39" s="35"/>
      <c r="G39" s="28"/>
      <c r="H39" s="90" t="s">
        <v>17</v>
      </c>
      <c r="I39" s="90"/>
      <c r="J39" s="29">
        <f>J36+J37+J38-J35</f>
        <v>-4285.6601399999927</v>
      </c>
    </row>
    <row r="40" spans="2:12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</row>
    <row r="41" spans="2:12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D7CB2-6185-48A2-9538-3E9CA0CD7E21}">
  <dimension ref="B1:AC43"/>
  <sheetViews>
    <sheetView zoomScale="85" zoomScaleNormal="85" workbookViewId="0">
      <selection activeCell="M29" sqref="M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7">
        <f>SUBTOTAL(109,N4:N38)</f>
        <v>0</v>
      </c>
    </row>
    <row r="2" spans="2:29" ht="25.5" customHeight="1" thickBot="1" x14ac:dyDescent="0.3">
      <c r="B2" s="83" t="s">
        <v>31</v>
      </c>
      <c r="C2" s="84"/>
      <c r="D2" s="84"/>
      <c r="E2" s="84"/>
      <c r="F2" s="84"/>
      <c r="G2" s="84"/>
      <c r="H2" s="84"/>
      <c r="I2" s="84"/>
      <c r="J2" s="85"/>
      <c r="L2" s="91" t="s">
        <v>33</v>
      </c>
      <c r="M2" s="92"/>
      <c r="N2" s="9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8" t="s">
        <v>0</v>
      </c>
      <c r="M3" s="48" t="s">
        <v>5</v>
      </c>
      <c r="N3" s="48" t="s">
        <v>4</v>
      </c>
    </row>
    <row r="4" spans="2:29" x14ac:dyDescent="0.25">
      <c r="B4" s="7">
        <v>46113</v>
      </c>
      <c r="C4" s="8">
        <v>0</v>
      </c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2132.0549999999998</v>
      </c>
      <c r="L4" s="50">
        <v>46127</v>
      </c>
      <c r="M4" s="13" t="s">
        <v>34</v>
      </c>
      <c r="N4" s="49">
        <v>175000</v>
      </c>
    </row>
    <row r="5" spans="2:29" x14ac:dyDescent="0.25">
      <c r="B5" s="7">
        <v>46114</v>
      </c>
      <c r="C5" s="8">
        <v>575</v>
      </c>
      <c r="D5" s="9"/>
      <c r="E5" s="10">
        <v>25.5</v>
      </c>
      <c r="F5" s="33">
        <f t="shared" ref="F5:F34" si="0">E5*C5</f>
        <v>14662.5</v>
      </c>
      <c r="G5" s="11"/>
      <c r="H5" s="12" t="s">
        <v>7</v>
      </c>
      <c r="I5" s="13">
        <v>1E-3</v>
      </c>
      <c r="J5" s="14">
        <f>(F36+F37-J4-J6)*I5</f>
        <v>211.07344500000002</v>
      </c>
      <c r="L5" s="53" t="s">
        <v>35</v>
      </c>
      <c r="M5" s="53"/>
      <c r="N5" s="52">
        <v>-129000</v>
      </c>
    </row>
    <row r="6" spans="2:29" x14ac:dyDescent="0.25">
      <c r="B6" s="7">
        <v>46115</v>
      </c>
      <c r="C6" s="8">
        <v>291</v>
      </c>
      <c r="D6" s="9"/>
      <c r="E6" s="10">
        <v>25.5</v>
      </c>
      <c r="F6" s="33">
        <f t="shared" si="0"/>
        <v>7420.5</v>
      </c>
      <c r="G6" s="11"/>
      <c r="H6" s="12" t="s">
        <v>8</v>
      </c>
      <c r="I6" s="13"/>
      <c r="J6" s="14"/>
      <c r="L6" s="53" t="s">
        <v>46</v>
      </c>
      <c r="M6" s="53"/>
      <c r="N6" s="52">
        <v>-46000</v>
      </c>
    </row>
    <row r="7" spans="2:29" x14ac:dyDescent="0.25">
      <c r="B7" s="7">
        <v>46116</v>
      </c>
      <c r="C7" s="8">
        <v>281</v>
      </c>
      <c r="D7" s="9"/>
      <c r="E7" s="10">
        <v>25.5</v>
      </c>
      <c r="F7" s="33">
        <f t="shared" si="0"/>
        <v>7165.5</v>
      </c>
      <c r="G7" s="11"/>
      <c r="H7" s="12" t="s">
        <v>9</v>
      </c>
      <c r="I7" s="13"/>
      <c r="J7" s="14">
        <f>'MART 2026'!J39*-1</f>
        <v>4285.6601399999927</v>
      </c>
      <c r="L7" s="17"/>
      <c r="M7" s="17"/>
      <c r="N7" s="54"/>
    </row>
    <row r="8" spans="2:29" x14ac:dyDescent="0.25">
      <c r="B8" s="7">
        <v>46117</v>
      </c>
      <c r="C8" s="8">
        <v>297</v>
      </c>
      <c r="D8" s="9"/>
      <c r="E8" s="10">
        <v>25.5</v>
      </c>
      <c r="F8" s="33">
        <f t="shared" si="0"/>
        <v>7573.5</v>
      </c>
      <c r="G8" s="15"/>
      <c r="H8" s="16"/>
      <c r="I8" s="17"/>
      <c r="J8" s="18"/>
    </row>
    <row r="9" spans="2:29" x14ac:dyDescent="0.25">
      <c r="B9" s="7">
        <v>46118</v>
      </c>
      <c r="C9" s="8">
        <v>265</v>
      </c>
      <c r="D9" s="9"/>
      <c r="E9" s="10">
        <v>25.5</v>
      </c>
      <c r="F9" s="33">
        <f t="shared" si="0"/>
        <v>6757.5</v>
      </c>
      <c r="G9" s="15"/>
      <c r="H9" s="16"/>
      <c r="I9" s="17"/>
      <c r="J9" s="18"/>
    </row>
    <row r="10" spans="2:29" x14ac:dyDescent="0.25">
      <c r="B10" s="7">
        <v>46119</v>
      </c>
      <c r="C10" s="8">
        <v>281</v>
      </c>
      <c r="D10" s="9"/>
      <c r="E10" s="10">
        <v>25.5</v>
      </c>
      <c r="F10" s="33">
        <f t="shared" si="0"/>
        <v>7165.5</v>
      </c>
      <c r="G10" s="15"/>
      <c r="H10" s="16"/>
      <c r="I10" s="17"/>
      <c r="J10" s="18"/>
    </row>
    <row r="11" spans="2:29" x14ac:dyDescent="0.25">
      <c r="B11" s="7">
        <v>46120</v>
      </c>
      <c r="C11" s="8">
        <v>288</v>
      </c>
      <c r="D11" s="9"/>
      <c r="E11" s="10">
        <v>25.5</v>
      </c>
      <c r="F11" s="33">
        <f t="shared" si="0"/>
        <v>7344</v>
      </c>
      <c r="G11" s="16" t="s">
        <v>45</v>
      </c>
      <c r="H11" s="16"/>
      <c r="I11" s="17"/>
      <c r="J11" s="18">
        <v>46000</v>
      </c>
    </row>
    <row r="12" spans="2:29" x14ac:dyDescent="0.25">
      <c r="B12" s="7">
        <v>46121</v>
      </c>
      <c r="C12" s="8">
        <v>277</v>
      </c>
      <c r="D12" s="9"/>
      <c r="E12" s="10">
        <v>25.5</v>
      </c>
      <c r="F12" s="33">
        <f t="shared" si="0"/>
        <v>7063.5</v>
      </c>
      <c r="G12" s="15"/>
      <c r="H12" s="16"/>
      <c r="I12" s="17"/>
      <c r="J12" s="18"/>
    </row>
    <row r="13" spans="2:29" x14ac:dyDescent="0.25">
      <c r="B13" s="7">
        <v>46122</v>
      </c>
      <c r="C13" s="8">
        <v>288</v>
      </c>
      <c r="D13" s="9"/>
      <c r="E13" s="10">
        <v>25.5</v>
      </c>
      <c r="F13" s="33">
        <f t="shared" si="0"/>
        <v>7344</v>
      </c>
      <c r="G13" s="19"/>
      <c r="H13" s="16"/>
      <c r="I13" s="17"/>
      <c r="J13" s="18"/>
    </row>
    <row r="14" spans="2:29" x14ac:dyDescent="0.25">
      <c r="B14" s="7">
        <v>46123</v>
      </c>
      <c r="C14" s="8">
        <v>285</v>
      </c>
      <c r="D14" s="9"/>
      <c r="E14" s="10">
        <v>25.5</v>
      </c>
      <c r="F14" s="33">
        <f t="shared" si="0"/>
        <v>7267.5</v>
      </c>
      <c r="G14" s="15">
        <v>46129</v>
      </c>
      <c r="H14" s="16" t="s">
        <v>47</v>
      </c>
      <c r="I14" s="17"/>
      <c r="J14" s="18">
        <v>49811.55</v>
      </c>
    </row>
    <row r="15" spans="2:29" x14ac:dyDescent="0.25">
      <c r="B15" s="7">
        <v>46124</v>
      </c>
      <c r="C15" s="8">
        <v>278</v>
      </c>
      <c r="D15" s="9"/>
      <c r="E15" s="10">
        <v>25.5</v>
      </c>
      <c r="F15" s="33">
        <f t="shared" si="0"/>
        <v>7089</v>
      </c>
      <c r="G15" s="19"/>
      <c r="H15" s="16"/>
      <c r="I15" s="17"/>
      <c r="J15" s="18"/>
    </row>
    <row r="16" spans="2:29" x14ac:dyDescent="0.25">
      <c r="B16" s="7">
        <v>46125</v>
      </c>
      <c r="C16" s="8">
        <v>287</v>
      </c>
      <c r="D16" s="9"/>
      <c r="E16" s="10">
        <v>25.5</v>
      </c>
      <c r="F16" s="33">
        <f t="shared" si="0"/>
        <v>7318.5</v>
      </c>
      <c r="G16" s="19"/>
      <c r="H16" s="16"/>
      <c r="I16" s="17"/>
      <c r="J16" s="18"/>
    </row>
    <row r="17" spans="2:10" x14ac:dyDescent="0.25">
      <c r="B17" s="7">
        <v>46126</v>
      </c>
      <c r="C17" s="8">
        <v>276</v>
      </c>
      <c r="D17" s="9"/>
      <c r="E17" s="10">
        <v>25.5</v>
      </c>
      <c r="F17" s="33">
        <f t="shared" si="0"/>
        <v>7038</v>
      </c>
      <c r="G17" s="19"/>
      <c r="H17" s="16"/>
      <c r="I17" s="17"/>
      <c r="J17" s="18"/>
    </row>
    <row r="18" spans="2:10" x14ac:dyDescent="0.25">
      <c r="B18" s="7">
        <v>46127</v>
      </c>
      <c r="C18" s="8">
        <v>284</v>
      </c>
      <c r="D18" s="9"/>
      <c r="E18" s="10">
        <v>25.5</v>
      </c>
      <c r="F18" s="33">
        <f t="shared" si="0"/>
        <v>7242</v>
      </c>
      <c r="G18" s="15">
        <v>46148</v>
      </c>
      <c r="H18" s="16" t="s">
        <v>47</v>
      </c>
      <c r="I18" s="17"/>
      <c r="J18" s="18">
        <v>110765.16</v>
      </c>
    </row>
    <row r="19" spans="2:10" x14ac:dyDescent="0.25">
      <c r="B19" s="7">
        <v>46128</v>
      </c>
      <c r="C19" s="8">
        <v>296</v>
      </c>
      <c r="D19" s="9"/>
      <c r="E19" s="10">
        <v>25.5</v>
      </c>
      <c r="F19" s="33">
        <f t="shared" si="0"/>
        <v>7548</v>
      </c>
      <c r="G19" s="19"/>
      <c r="H19" s="16"/>
      <c r="I19" s="17"/>
      <c r="J19" s="18"/>
    </row>
    <row r="20" spans="2:10" x14ac:dyDescent="0.25">
      <c r="B20" s="7">
        <v>46129</v>
      </c>
      <c r="C20" s="8">
        <v>275</v>
      </c>
      <c r="D20" s="9"/>
      <c r="E20" s="10">
        <v>25.5</v>
      </c>
      <c r="F20" s="33">
        <f t="shared" si="0"/>
        <v>7012.5</v>
      </c>
      <c r="G20" s="19"/>
      <c r="H20" s="16"/>
      <c r="I20" s="17"/>
      <c r="J20" s="18"/>
    </row>
    <row r="21" spans="2:10" x14ac:dyDescent="0.25">
      <c r="B21" s="7">
        <v>46130</v>
      </c>
      <c r="C21" s="8">
        <v>275</v>
      </c>
      <c r="D21" s="9"/>
      <c r="E21" s="10">
        <v>25.5</v>
      </c>
      <c r="F21" s="33">
        <f t="shared" si="0"/>
        <v>7012.5</v>
      </c>
      <c r="G21" s="19"/>
      <c r="H21" s="16"/>
      <c r="I21" s="17"/>
      <c r="J21" s="18"/>
    </row>
    <row r="22" spans="2:10" x14ac:dyDescent="0.25">
      <c r="B22" s="7">
        <v>46131</v>
      </c>
      <c r="C22" s="8">
        <v>289</v>
      </c>
      <c r="D22" s="9"/>
      <c r="E22" s="10">
        <v>25.5</v>
      </c>
      <c r="F22" s="33">
        <f t="shared" si="0"/>
        <v>7369.5</v>
      </c>
      <c r="G22" s="19"/>
      <c r="H22" s="16"/>
      <c r="I22" s="17"/>
      <c r="J22" s="18"/>
    </row>
    <row r="23" spans="2:10" x14ac:dyDescent="0.25">
      <c r="B23" s="7">
        <v>46132</v>
      </c>
      <c r="C23" s="8">
        <v>278</v>
      </c>
      <c r="D23" s="9"/>
      <c r="E23" s="10">
        <v>25.5</v>
      </c>
      <c r="F23" s="33">
        <f t="shared" si="0"/>
        <v>7089</v>
      </c>
      <c r="G23" s="19"/>
      <c r="H23" s="16"/>
      <c r="I23" s="17"/>
      <c r="J23" s="18"/>
    </row>
    <row r="24" spans="2:10" x14ac:dyDescent="0.25">
      <c r="B24" s="7">
        <v>46133</v>
      </c>
      <c r="C24" s="8">
        <v>282</v>
      </c>
      <c r="D24" s="9"/>
      <c r="E24" s="10">
        <v>25.5</v>
      </c>
      <c r="F24" s="33">
        <f t="shared" si="0"/>
        <v>7191</v>
      </c>
      <c r="G24" s="19"/>
      <c r="H24" s="16"/>
      <c r="I24" s="17"/>
      <c r="J24" s="18"/>
    </row>
    <row r="25" spans="2:10" x14ac:dyDescent="0.25">
      <c r="B25" s="7">
        <v>46134</v>
      </c>
      <c r="C25" s="8">
        <v>290</v>
      </c>
      <c r="D25" s="9"/>
      <c r="E25" s="10">
        <v>25.5</v>
      </c>
      <c r="F25" s="33">
        <f t="shared" si="0"/>
        <v>7395</v>
      </c>
      <c r="G25" s="19"/>
      <c r="H25" s="16"/>
      <c r="I25" s="17"/>
      <c r="J25" s="18"/>
    </row>
    <row r="26" spans="2:10" x14ac:dyDescent="0.25">
      <c r="B26" s="7">
        <v>46135</v>
      </c>
      <c r="C26" s="8">
        <v>273</v>
      </c>
      <c r="D26" s="9"/>
      <c r="E26" s="10">
        <v>25.5</v>
      </c>
      <c r="F26" s="33">
        <f t="shared" si="0"/>
        <v>6961.5</v>
      </c>
      <c r="G26" s="19"/>
      <c r="H26" s="16"/>
      <c r="I26" s="17"/>
      <c r="J26" s="18"/>
    </row>
    <row r="27" spans="2:10" x14ac:dyDescent="0.25">
      <c r="B27" s="7">
        <v>46136</v>
      </c>
      <c r="C27" s="8">
        <v>272</v>
      </c>
      <c r="D27" s="9"/>
      <c r="E27" s="10">
        <v>25.5</v>
      </c>
      <c r="F27" s="33">
        <f t="shared" si="0"/>
        <v>6936</v>
      </c>
      <c r="G27" s="19"/>
      <c r="H27" s="16"/>
      <c r="I27" s="17"/>
      <c r="J27" s="18"/>
    </row>
    <row r="28" spans="2:10" x14ac:dyDescent="0.25">
      <c r="B28" s="7">
        <v>46137</v>
      </c>
      <c r="C28" s="8">
        <v>268</v>
      </c>
      <c r="D28" s="9"/>
      <c r="E28" s="10">
        <v>25.5</v>
      </c>
      <c r="F28" s="33">
        <f t="shared" si="0"/>
        <v>6834</v>
      </c>
      <c r="G28" s="19"/>
      <c r="H28" s="16"/>
      <c r="I28" s="17"/>
      <c r="J28" s="18"/>
    </row>
    <row r="29" spans="2:10" x14ac:dyDescent="0.25">
      <c r="B29" s="7">
        <v>46138</v>
      </c>
      <c r="C29" s="8">
        <v>260</v>
      </c>
      <c r="D29" s="9"/>
      <c r="E29" s="10">
        <v>25.5</v>
      </c>
      <c r="F29" s="33">
        <f t="shared" si="0"/>
        <v>6630</v>
      </c>
      <c r="G29" s="19"/>
      <c r="H29" s="16"/>
      <c r="I29" s="17"/>
      <c r="J29" s="18"/>
    </row>
    <row r="30" spans="2:10" x14ac:dyDescent="0.25">
      <c r="B30" s="7">
        <v>46139</v>
      </c>
      <c r="C30" s="8">
        <v>268</v>
      </c>
      <c r="D30" s="9"/>
      <c r="E30" s="10">
        <v>25.5</v>
      </c>
      <c r="F30" s="33">
        <f t="shared" si="0"/>
        <v>6834</v>
      </c>
      <c r="G30" s="19"/>
      <c r="H30" s="16"/>
      <c r="I30" s="17"/>
      <c r="J30" s="18"/>
    </row>
    <row r="31" spans="2:10" x14ac:dyDescent="0.25">
      <c r="B31" s="7">
        <v>46140</v>
      </c>
      <c r="C31" s="8">
        <v>255</v>
      </c>
      <c r="D31" s="9"/>
      <c r="E31" s="10">
        <v>25.5</v>
      </c>
      <c r="F31" s="33">
        <f t="shared" si="0"/>
        <v>6502.5</v>
      </c>
      <c r="G31" s="19"/>
      <c r="H31" s="16"/>
      <c r="I31" s="17"/>
      <c r="J31" s="18"/>
    </row>
    <row r="32" spans="2:10" x14ac:dyDescent="0.25">
      <c r="B32" s="7">
        <v>46141</v>
      </c>
      <c r="C32" s="8">
        <v>266</v>
      </c>
      <c r="D32" s="9"/>
      <c r="E32" s="10">
        <v>25.5</v>
      </c>
      <c r="F32" s="33">
        <f t="shared" si="0"/>
        <v>6783</v>
      </c>
      <c r="G32" s="19"/>
      <c r="H32" s="16"/>
      <c r="I32" s="17"/>
      <c r="J32" s="18"/>
    </row>
    <row r="33" spans="2:12" x14ac:dyDescent="0.25">
      <c r="B33" s="7">
        <v>46142</v>
      </c>
      <c r="C33" s="8">
        <v>261</v>
      </c>
      <c r="D33" s="9"/>
      <c r="E33" s="10">
        <v>25.5</v>
      </c>
      <c r="F33" s="33">
        <f t="shared" si="0"/>
        <v>6655.5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8361</v>
      </c>
      <c r="D35" s="40">
        <f>SUM(D4:D34)</f>
        <v>0</v>
      </c>
      <c r="E35" s="41"/>
      <c r="F35" s="42" t="s">
        <v>4</v>
      </c>
      <c r="G35" s="24"/>
      <c r="H35" s="86" t="s">
        <v>11</v>
      </c>
      <c r="I35" s="86"/>
      <c r="J35" s="25">
        <f>SUM(J4:J34)</f>
        <v>213205.49858499999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7" t="s">
        <v>13</v>
      </c>
      <c r="I36" s="87"/>
      <c r="J36" s="18">
        <f>F36+F37</f>
        <v>213205.5</v>
      </c>
      <c r="L36" s="31">
        <f>J36-J4-J5-J6</f>
        <v>210862.37155500002</v>
      </c>
    </row>
    <row r="37" spans="2:12" x14ac:dyDescent="0.25">
      <c r="B37" s="26" t="s">
        <v>14</v>
      </c>
      <c r="C37" s="30">
        <f>C35</f>
        <v>8361</v>
      </c>
      <c r="D37" s="9">
        <f>D35/1.03</f>
        <v>0</v>
      </c>
      <c r="E37" s="10"/>
      <c r="F37" s="33">
        <f>SUM(F4:F36)</f>
        <v>213205.5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8" t="s">
        <v>16</v>
      </c>
      <c r="C39" s="89"/>
      <c r="D39" s="27"/>
      <c r="E39" s="34"/>
      <c r="F39" s="35"/>
      <c r="G39" s="28"/>
      <c r="H39" s="90" t="s">
        <v>17</v>
      </c>
      <c r="I39" s="90"/>
      <c r="J39" s="29">
        <f>J36+J37+J38-J35</f>
        <v>1.4150000060908496E-3</v>
      </c>
    </row>
    <row r="40" spans="2:12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</row>
    <row r="41" spans="2:12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419BD-B495-4D24-80CD-06FD39F627C9}">
  <dimension ref="B1:AC43"/>
  <sheetViews>
    <sheetView tabSelected="1" zoomScale="85" zoomScaleNormal="85" workbookViewId="0">
      <selection activeCell="M13" sqref="M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7">
        <f>SUBTOTAL(109,N4:N38)</f>
        <v>0</v>
      </c>
    </row>
    <row r="2" spans="2:29" ht="25.5" customHeight="1" thickBot="1" x14ac:dyDescent="0.3">
      <c r="B2" s="83" t="s">
        <v>31</v>
      </c>
      <c r="C2" s="84"/>
      <c r="D2" s="84"/>
      <c r="E2" s="84"/>
      <c r="F2" s="84"/>
      <c r="G2" s="84"/>
      <c r="H2" s="84"/>
      <c r="I2" s="84"/>
      <c r="J2" s="85"/>
      <c r="L2" s="91" t="s">
        <v>33</v>
      </c>
      <c r="M2" s="92"/>
      <c r="N2" s="9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8" t="s">
        <v>0</v>
      </c>
      <c r="M3" s="48" t="s">
        <v>5</v>
      </c>
      <c r="N3" s="48" t="s">
        <v>4</v>
      </c>
    </row>
    <row r="4" spans="2:29" x14ac:dyDescent="0.25">
      <c r="B4" s="7">
        <v>46143</v>
      </c>
      <c r="C4" s="8">
        <v>265</v>
      </c>
      <c r="D4" s="9"/>
      <c r="E4" s="10">
        <v>25.5</v>
      </c>
      <c r="F4" s="33">
        <f>E4*C4</f>
        <v>6757.5</v>
      </c>
      <c r="G4" s="11"/>
      <c r="H4" s="12" t="s">
        <v>6</v>
      </c>
      <c r="I4" s="13">
        <v>0.01</v>
      </c>
      <c r="J4" s="14">
        <f>(F36+F37)*I4</f>
        <v>461.04</v>
      </c>
      <c r="L4" s="50"/>
      <c r="M4" s="13"/>
      <c r="N4" s="49"/>
    </row>
    <row r="5" spans="2:29" x14ac:dyDescent="0.25">
      <c r="B5" s="7">
        <v>46144</v>
      </c>
      <c r="C5" s="8">
        <v>267</v>
      </c>
      <c r="D5" s="9"/>
      <c r="E5" s="10">
        <v>25.5</v>
      </c>
      <c r="F5" s="33">
        <f t="shared" ref="F5:F34" si="0">E5*C5</f>
        <v>6808.5</v>
      </c>
      <c r="G5" s="11"/>
      <c r="H5" s="12" t="s">
        <v>7</v>
      </c>
      <c r="I5" s="13">
        <v>1E-3</v>
      </c>
      <c r="J5" s="14">
        <f>(F36+F37-J4-J6)*I5</f>
        <v>45.642960000000002</v>
      </c>
    </row>
    <row r="6" spans="2:29" x14ac:dyDescent="0.25">
      <c r="B6" s="7">
        <v>46145</v>
      </c>
      <c r="C6" s="8">
        <v>264</v>
      </c>
      <c r="D6" s="9"/>
      <c r="E6" s="10">
        <v>25.5</v>
      </c>
      <c r="F6" s="33">
        <f t="shared" si="0"/>
        <v>6732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268</v>
      </c>
      <c r="D7" s="9"/>
      <c r="E7" s="10">
        <v>25.5</v>
      </c>
      <c r="F7" s="33">
        <f t="shared" si="0"/>
        <v>6834</v>
      </c>
      <c r="G7" s="11"/>
      <c r="H7" s="12" t="s">
        <v>9</v>
      </c>
      <c r="I7" s="13"/>
      <c r="J7" s="14">
        <f>'NİSAN 2026'!J39*-1</f>
        <v>-1.4150000060908496E-3</v>
      </c>
    </row>
    <row r="8" spans="2:29" x14ac:dyDescent="0.25">
      <c r="B8" s="7">
        <v>46147</v>
      </c>
      <c r="C8" s="8">
        <v>252</v>
      </c>
      <c r="D8" s="9"/>
      <c r="E8" s="10">
        <v>25.5</v>
      </c>
      <c r="F8" s="33">
        <f t="shared" si="0"/>
        <v>6426</v>
      </c>
      <c r="G8" s="15"/>
      <c r="H8" s="16"/>
      <c r="I8" s="17"/>
      <c r="J8" s="18"/>
    </row>
    <row r="9" spans="2:29" x14ac:dyDescent="0.25">
      <c r="B9" s="7">
        <v>46148</v>
      </c>
      <c r="C9" s="8">
        <v>230</v>
      </c>
      <c r="D9" s="9"/>
      <c r="E9" s="10">
        <v>25.5</v>
      </c>
      <c r="F9" s="33">
        <f t="shared" si="0"/>
        <v>5865</v>
      </c>
      <c r="G9" s="15"/>
      <c r="H9" s="16"/>
      <c r="I9" s="17"/>
      <c r="J9" s="18"/>
    </row>
    <row r="10" spans="2:29" x14ac:dyDescent="0.25">
      <c r="B10" s="7">
        <v>46149</v>
      </c>
      <c r="C10" s="8">
        <v>262</v>
      </c>
      <c r="D10" s="9"/>
      <c r="E10" s="10">
        <v>25.5</v>
      </c>
      <c r="F10" s="33">
        <f t="shared" si="0"/>
        <v>6681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5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1808</v>
      </c>
      <c r="D35" s="40">
        <f>SUM(D4:D34)</f>
        <v>0</v>
      </c>
      <c r="E35" s="41"/>
      <c r="F35" s="42" t="s">
        <v>4</v>
      </c>
      <c r="G35" s="24"/>
      <c r="H35" s="86" t="s">
        <v>11</v>
      </c>
      <c r="I35" s="86"/>
      <c r="J35" s="25">
        <f>SUM(J4:J34)</f>
        <v>506.68154499999395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7" t="s">
        <v>13</v>
      </c>
      <c r="I36" s="87"/>
      <c r="J36" s="18">
        <f>F36+F37</f>
        <v>46104</v>
      </c>
      <c r="L36" s="31">
        <f>J36-J4-J5-J6</f>
        <v>45597.317040000002</v>
      </c>
    </row>
    <row r="37" spans="2:12" x14ac:dyDescent="0.25">
      <c r="B37" s="26" t="s">
        <v>14</v>
      </c>
      <c r="C37" s="30">
        <f>C35</f>
        <v>1808</v>
      </c>
      <c r="D37" s="9">
        <f>D35/1.03</f>
        <v>0</v>
      </c>
      <c r="E37" s="10"/>
      <c r="F37" s="33">
        <f>SUM(F4:F36)</f>
        <v>46104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8" t="s">
        <v>16</v>
      </c>
      <c r="C39" s="89"/>
      <c r="D39" s="27"/>
      <c r="E39" s="34"/>
      <c r="F39" s="35"/>
      <c r="G39" s="28"/>
      <c r="H39" s="90" t="s">
        <v>17</v>
      </c>
      <c r="I39" s="90"/>
      <c r="J39" s="29">
        <f>J36+J37+J38-J35</f>
        <v>45597.318455000008</v>
      </c>
    </row>
    <row r="40" spans="2:12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</row>
    <row r="41" spans="2:12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2026-05-08T11:24:47Z</dcterms:modified>
</cp:coreProperties>
</file>